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55" documentId="8_{99DAE948-D4F5-4E16-9F3D-4B5824A7EFD3}" xr6:coauthVersionLast="47" xr6:coauthVersionMax="47" xr10:uidLastSave="{0EC9F9C4-CE1B-4997-9F28-0B2D73F3009F}"/>
  <bookViews>
    <workbookView xWindow="-110" yWindow="-110" windowWidth="19420" windowHeight="11500" firstSheet="1" activeTab="2" xr2:uid="{7EBE6835-C38D-4D42-80E1-4BE5ADF801B3}"/>
  </bookViews>
  <sheets>
    <sheet name="Listas" sheetId="4" state="hidden" r:id="rId1"/>
    <sheet name="HM_CONTAM_ATM" sheetId="2" r:id="rId2"/>
    <sheet name="REPORTE_CONTAM_ATM" sheetId="3" r:id="rId3"/>
  </sheets>
  <externalReferences>
    <externalReference r:id="rId4"/>
    <externalReference r:id="rId5"/>
    <externalReference r:id="rId6"/>
    <externalReference r:id="rId7"/>
    <externalReference r:id="rId8"/>
  </externalReferences>
  <definedNames>
    <definedName name="_Toc467769473" localSheetId="2">REPORTE_CONTAM_ATM!#REF!</definedName>
    <definedName name="acumula" localSheetId="2">[1]Listas!$B$36:$B$40</definedName>
    <definedName name="acumula">[2]Listas!$B$36:$B$40</definedName>
    <definedName name="_xlnm.Print_Area" localSheetId="1">HM_CONTAM_ATM!$B$1:$Q$67</definedName>
    <definedName name="CPC">#REF!</definedName>
    <definedName name="Desagregaci" localSheetId="2">[1]Listas!$D$30:$D$35</definedName>
    <definedName name="Desagregaci">[2]Listas!$D$30:$D$35</definedName>
    <definedName name="enfoque" localSheetId="2">[1]Listas!$D$22:$D$27</definedName>
    <definedName name="enfoque">[2]Listas!$D$22:$D$27</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2">'[5]Datos Generales'!$H$5:$H$37</definedName>
    <definedName name="Lista_CAR">#REF!</definedName>
    <definedName name="ll">#REF!</definedName>
    <definedName name="mATRIZ">#REF!</definedName>
    <definedName name="orienta" localSheetId="2">[1]Listas!$D$38:$D$40</definedName>
    <definedName name="orienta">[2]Listas!$D$38:$D$40</definedName>
    <definedName name="periodicidad" localSheetId="2">[1]Listas!$B$12:$B$19</definedName>
    <definedName name="periodicidad">[2]Listas!$B$12:$B$19</definedName>
    <definedName name="PROGRAMAS">#REF!</definedName>
    <definedName name="PROYECTOS">#REF!</definedName>
    <definedName name="REPORTE" localSheetId="2">[5]Formulas!$F$33:$F$34</definedName>
    <definedName name="REPORTE">[5]Formulas!$F$33:$F$34</definedName>
    <definedName name="SI" localSheetId="2">[5]Formulas!$D$33:$D$34</definedName>
    <definedName name="SI">[5]Formulas!$D$33:$D$34</definedName>
    <definedName name="tipo" localSheetId="2">[1]Listas!$B$7:$B$9</definedName>
    <definedName name="tipo">[2]Listas!$B$7:$B$9</definedName>
    <definedName name="tipounidad" localSheetId="2">[1]Listas!$B$22:$B$33</definedName>
    <definedName name="tipounidad">[2]Listas!$B$22:$B$33</definedName>
    <definedName name="_xlnm.Print_Titles" localSheetId="1">HM_CONTAM_ATM!$1:$7</definedName>
    <definedName name="Vigencias" localSheetId="2">#REF!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31" i="3" l="1"/>
  <c r="E31" i="3"/>
  <c r="AE13" i="3"/>
  <c r="V13" i="3"/>
  <c r="L13" i="3"/>
  <c r="C32" i="3"/>
  <c r="C33" i="3"/>
  <c r="C34" i="3"/>
  <c r="E32" i="3"/>
  <c r="G32" i="3" s="1"/>
  <c r="E33" i="3"/>
  <c r="G33" i="3" s="1"/>
  <c r="E34" i="3"/>
  <c r="G34" i="3" s="1"/>
  <c r="AE31" i="3"/>
  <c r="B4" i="3"/>
  <c r="I14" i="3"/>
  <c r="M14" i="3"/>
  <c r="W14" i="3"/>
  <c r="AF14" i="3"/>
  <c r="C16" i="3"/>
  <c r="AC31" i="3"/>
  <c r="AD31" i="3"/>
  <c r="G31" i="3" l="1"/>
  <c r="H13" i="3"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<sst xmlns="http://schemas.openxmlformats.org/spreadsheetml/2006/main" count="234" uniqueCount="193">
  <si>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</si>
  <si>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</si>
  <si>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</si>
  <si>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</si>
  <si>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</si>
  <si>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</si>
  <si>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</si>
  <si>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</si>
  <si>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</si>
  <si>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</si>
  <si>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</si>
  <si>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</si>
  <si>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</si>
  <si>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</si>
  <si>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</si>
  <si>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</si>
  <si>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</si>
  <si>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</si>
  <si>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</si>
  <si>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</si>
  <si>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</si>
  <si>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</si>
  <si>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</si>
  <si>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</si>
  <si>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</si>
  <si>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</si>
  <si>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</si>
  <si>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</si>
  <si>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</si>
  <si>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</si>
  <si>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</si>
  <si>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</si>
  <si>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</si>
  <si>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</si>
  <si>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</si>
  <si>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</si>
  <si>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</si>
  <si>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</si>
  <si>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</si>
  <si>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</si>
  <si>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</si>
  <si>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</si>
  <si>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</si>
  <si>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</si>
  <si>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</si>
  <si>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</si>
  <si>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</si>
  <si>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</si>
  <si>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</si>
  <si>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</si>
  <si>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</si>
  <si>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</si>
  <si>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</si>
  <si>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</si>
  <si>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</si>
  <si>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</si>
  <si>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</si>
  <si>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</si>
  <si>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</si>
  <si>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</si>
  <si>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</si>
  <si>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</si>
  <si>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</si>
  <si>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</si>
  <si>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</si>
  <si>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</si>
  <si>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</si>
  <si>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</si>
  <si>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</si>
  <si>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</si>
  <si>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</si>
  <si>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</si>
  <si>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</si>
  <si>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</si>
  <si>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</si>
  <si>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1. CONTACTO INSTITUCIONAL</t>
  </si>
  <si>
    <t>1.1. Entidad o institución responsable del indicador</t>
  </si>
  <si>
    <t>Ministerio de Ambiente y Desarrollo Sostenible -MinAmbiente</t>
  </si>
  <si>
    <t>1.2. Área o dependencia responsable del indicador</t>
  </si>
  <si>
    <t>1.3. Dirección de correo electrónico de contacto</t>
  </si>
  <si>
    <t xml:space="preserve">info@minambiente.gov.co </t>
  </si>
  <si>
    <t>1.4. Número telefónico de la entidad o institución</t>
  </si>
  <si>
    <t xml:space="preserve">Conmutador: +57 6013323821, Whatsapp: +57 3102213891
Línea gratuita nacional: 018000919301
Línea Celular: +57 3133463676											</t>
  </si>
  <si>
    <t>1.5. Fecha de publicación de los metadatos</t>
  </si>
  <si>
    <t>No aplica</t>
  </si>
  <si>
    <t>2. CARACTERÍSTICAS DEL INDICADOR</t>
  </si>
  <si>
    <t>2.1. Nombre del Indicador</t>
  </si>
  <si>
    <t>Instrumento para la prevención y el control de la contaminación atmosférica</t>
  </si>
  <si>
    <t>2.1.1. Código</t>
  </si>
  <si>
    <t>2.2. Descripción del indicador</t>
  </si>
  <si>
    <t>2.3. Marco Normativo</t>
  </si>
  <si>
    <t>Ley 99 de 1993, artículo 31</t>
  </si>
  <si>
    <t>Funciones de las Corporaciones Autónomas Regionales en materia de evaluación, control y seguimiento ambiental.</t>
  </si>
  <si>
    <t>Decreto 1076 de 2015, artículo 2.2.5.1.6.2.</t>
  </si>
  <si>
    <t>Establece las funciones de las autoridades ambientales en relación con la prevención y el control de la contaminación atmosférica, incluida la definición de programas regionales de prevención y control.</t>
  </si>
  <si>
    <t>2.4. Tipo de Indicador</t>
  </si>
  <si>
    <t>2.4.1. Tipo de Acumulación</t>
  </si>
  <si>
    <t>2.4.2. Orientación del Indicador</t>
  </si>
  <si>
    <t>2.5. Unidad de Medida</t>
  </si>
  <si>
    <t>2.5.1. Otra  Cuál</t>
  </si>
  <si>
    <t>2.6. Fuente de la Información</t>
  </si>
  <si>
    <t xml:space="preserve">2.6.1. Tipo de Fuente </t>
  </si>
  <si>
    <t>2.7. Nombre de la Operación Estadística o Registro Administrativo</t>
  </si>
  <si>
    <t>Indicadores Mínimos de Gestión de las Corporaciones Autónomas Regionales y de Desarrollo Sostenible.</t>
  </si>
  <si>
    <t xml:space="preserve">2.8. Periodicidad de Medición </t>
  </si>
  <si>
    <t>2.8.1. Periodicidad de Reporte</t>
  </si>
  <si>
    <t>2.8.2. Días de Rezago</t>
  </si>
  <si>
    <t>2.9.  Sistema(s) de Información (si aplica)</t>
  </si>
  <si>
    <t>2.10. Metodología de cálculo</t>
  </si>
  <si>
    <t>2.11. Valor Línea Base</t>
  </si>
  <si>
    <t>2.11.1. Fecha Línea Base</t>
  </si>
  <si>
    <t>Mes</t>
  </si>
  <si>
    <t>Año</t>
  </si>
  <si>
    <t>2.11.2. Fuente 
Línea Base</t>
  </si>
  <si>
    <t>2.12. Metas</t>
  </si>
  <si>
    <t xml:space="preserve">2.13. Desagregación Geográfica </t>
  </si>
  <si>
    <t>2.13.1. Otra Cuál?</t>
  </si>
  <si>
    <t>Jurisdicción Autoridad Ambiental</t>
  </si>
  <si>
    <t>2.14. Desagregación Temática</t>
  </si>
  <si>
    <t>2.14.1. Enfoque</t>
  </si>
  <si>
    <t>2.15. Nomenclaturas y clasificaciones estadísticas</t>
  </si>
  <si>
    <t>2.16. Alcance temático</t>
  </si>
  <si>
    <t>Seguimiento a la formulación y adopción de instrumentos de prevención y control de la contaminación atmosférica por parte de las autoridades ambientales competentes.</t>
  </si>
  <si>
    <t>2.17. Población Objetivo</t>
  </si>
  <si>
    <t>2.18. Definiciones</t>
  </si>
  <si>
    <r>
      <rPr>
        <b/>
        <sz val="10"/>
        <rFont val="Arial Narrow"/>
        <family val="2"/>
      </rPr>
      <t>Aire ambiente:</t>
    </r>
    <r>
      <rPr>
        <sz val="10"/>
        <rFont val="Arial Narrow"/>
        <family val="2"/>
      </rPr>
      <t xml:space="preserve"> Porción no confinada de la atmósfera terrestre, distinta del aire presente en espacios interiores (como edificaciones y vehículos), o ambientes laborales sujetos de regulación ocupacional. Constituye el ámbito de aplicación de la regulación ambiental asociada a la gestión integral de la calidad del aire ambiente. Adoptado de (US EPA, 2025a; WHO, 2024).
</t>
    </r>
    <r>
      <rPr>
        <b/>
        <sz val="10"/>
        <rFont val="Arial Narrow"/>
        <family val="2"/>
      </rPr>
      <t>Contaminación atmosférica:</t>
    </r>
    <r>
      <rPr>
        <sz val="10"/>
        <rFont val="Arial Narrow"/>
        <family val="2"/>
      </rPr>
      <t xml:space="preserve"> Es el fenómeno de acumulación o de concentración de contaminantes en el aire (Decreto 1076 de 2015, “Por medio del cual se expide el Decreto Único Reglamentario del Sector Ambiente y Desarrollo Sostenible”., 2015).
</t>
    </r>
    <r>
      <rPr>
        <b/>
        <sz val="10"/>
        <rFont val="Arial Narrow"/>
        <family val="2"/>
      </rPr>
      <t>Contaminantes criterio:</t>
    </r>
    <r>
      <rPr>
        <sz val="10"/>
        <rFont val="Arial Narrow"/>
        <family val="2"/>
      </rPr>
      <t xml:space="preserve"> Conjunto de contaminantes atmosféricos objeto de regulación y monitoreo sistemático debido a sus conocidos y documentados efectos adversos sobre la salud pública y el ambiente. Los contaminantes criterio son material particulado (PM10 y PM2,5), ozono (O3), dióxido de azufre (SO2), dióxido de nitrógeno (NO2), monóxido de carbono (CO) y plomo (Pb). Adoptado de (Resolución 2254 de 2017, “Por la cual se adopta la norma de calidad del aire ambiente y se dictan otras disposiciones”., 2017; WHO, 2021).
</t>
    </r>
    <r>
      <rPr>
        <b/>
        <sz val="10"/>
        <rFont val="Arial Narrow"/>
        <family val="2"/>
      </rPr>
      <t>Contaminantes:</t>
    </r>
    <r>
      <rPr>
        <sz val="10"/>
        <rFont val="Arial Narrow"/>
        <family val="2"/>
      </rPr>
      <t xml:space="preserve"> Son fenómenos físicos, o sustancias, o elementos en estado sólido, líquido o gaseoso, causantes de efectos adversos en el medio ambiente, los recursos naturales renovables y la salud humana que solos, o en combinación, o como productos de reacción, se emiten al aire como resultado de actividades humanas, de causas naturales, o de una combinación de éstas (Decreto 1076 de 2015, “Por medio del cual se expide el Decreto Único Reglamentario del Sector Ambiente y Desarrollo Sostenible”., 2015).
</t>
    </r>
    <r>
      <rPr>
        <b/>
        <sz val="10"/>
        <rFont val="Arial Narrow"/>
        <family val="2"/>
      </rPr>
      <t>Instrumento de prevención y control de la contaminación atmosférica:</t>
    </r>
    <r>
      <rPr>
        <sz val="10"/>
        <rFont val="Arial Narrow"/>
        <family val="2"/>
      </rPr>
      <t xml:space="preserve"> Documento técnico formulado por la autoridad ambiental que define el diagnóstico, los objetivos, las metas y los programas orientados a la gestión integral de la calidad del aire en su jurisdicción, en cumplimiento del artículo 2.2.5.1.6.2 del Decreto 1076 de 2015. La denominación específica del instrumento no condiciona el cumplimiento del indicador.
</t>
    </r>
    <r>
      <rPr>
        <b/>
        <sz val="10"/>
        <rFont val="Arial Narrow"/>
        <family val="2"/>
      </rPr>
      <t xml:space="preserve">'Norma de calidad del aire o nivel de inmisión: </t>
    </r>
    <r>
      <rPr>
        <sz val="10"/>
        <rFont val="Arial Narrow"/>
        <family val="2"/>
      </rPr>
      <t xml:space="preserve">Es el nivel de concentración legalmente permisible de sustancias o fenómenos contaminantes presentes en el aire, establecido por el Ministerio de Ambiente y Desarrollo Sostenible, con el fin de preservar la buena calidad del medio ambiente, los recursos naturales renovables y la salud humana (Decreto 1076 de 2015, “Por medio del cual se expide el Decreto Único Reglamentario del Sector Ambiente y Desarrollo Sostenible”., 2015).
</t>
    </r>
    <r>
      <rPr>
        <b/>
        <sz val="10"/>
        <rFont val="Arial Narrow"/>
        <family val="2"/>
      </rPr>
      <t xml:space="preserve">PMSCA: </t>
    </r>
    <r>
      <rPr>
        <sz val="10"/>
        <rFont val="Arial Narrow"/>
        <family val="2"/>
      </rPr>
      <t>Protocolo para el Monitoreo y Seguimiento de la Calidad del Aire. Documento que establece las directrices, metodologías y procedimientos necesarios para llevar a cabo las actividades de monitoreo y seguimiento de la calidad del aire en el territorio nacional. Está compuesto por el Manual de Diseño de Sistemas de Vigilancia de la Calidad del Aire y el Manual de Operación de Sistemas de Vigilancia de la Calidad del Aire. Adaptado de (Minambiente, 2010a, 2010b).</t>
    </r>
  </si>
  <si>
    <t>3. DIFUSIÓN</t>
  </si>
  <si>
    <t>3.1. Año o Serie Disponible</t>
  </si>
  <si>
    <t xml:space="preserve">3.2. Serie Histórica Disponible </t>
  </si>
  <si>
    <t xml:space="preserve">Año </t>
  </si>
  <si>
    <t>Valor</t>
  </si>
  <si>
    <t>3.3. Frecuencia de Difusión</t>
  </si>
  <si>
    <t>3.4. Medios de Difusión</t>
  </si>
  <si>
    <t>4. COMENTARIOS ADICIONALES</t>
  </si>
  <si>
    <t xml:space="preserve">5. DATOS DEL RESPONSABLE DEL DILIGENCIAMIENTO Y VALIDACIÓN DE LA HOJA METODOLÓGICA </t>
  </si>
  <si>
    <t xml:space="preserve">5.1. Datos del responsable del diligenciamiento de la información  en la ficha técnica </t>
  </si>
  <si>
    <t>Nombre</t>
  </si>
  <si>
    <t>Johan Sebastian Vanegas Gracia</t>
  </si>
  <si>
    <t>Dirección de Asuntos Ambientales Sectorial y Urbana</t>
  </si>
  <si>
    <t>Cargo</t>
  </si>
  <si>
    <t>Profesional</t>
  </si>
  <si>
    <t>Correo</t>
  </si>
  <si>
    <t>jsvanegas@minambiente.gov.co</t>
  </si>
  <si>
    <t>Entidad</t>
  </si>
  <si>
    <t>Ministerio de Ambiente y Desarrollo Sostenible</t>
  </si>
  <si>
    <t>Teléfono</t>
  </si>
  <si>
    <t>5.2.  Datos del responsable de la validación de la información en la ficha técnica</t>
  </si>
  <si>
    <t>Yiovani Palechor Mopan</t>
  </si>
  <si>
    <t>Director</t>
  </si>
  <si>
    <t>ypalechor@minambiente.gov.co</t>
  </si>
  <si>
    <t>5.3. Fecha de aprobación</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</si>
  <si>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</si>
  <si>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</si>
  <si>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</si>
  <si>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</si>
  <si>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</si>
  <si>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</si>
  <si>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</si>
  <si>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</si>
  <si>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</si>
  <si>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</si>
  <si>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</si>
  <si>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NO APLICA</t>
  </si>
  <si>
    <t xml:space="preserve">¿El indicador no se reporta por limitaciones de información disponible? </t>
  </si>
  <si>
    <t>SI SE REPORTA</t>
  </si>
  <si>
    <t>NO SE REPORTA</t>
  </si>
  <si>
    <t xml:space="preserve">Observaciones </t>
  </si>
  <si>
    <t xml:space="preserve">AÑO </t>
  </si>
  <si>
    <t>¿La autoridad ambiental cuenta con un instrumento de prevención y control de la contaminación atmosférica formulado conforme al artículo 2.2.5.1.6.2 del Decreto 1076 de 2015? (1 = Sí / 0 = No)</t>
  </si>
  <si>
    <t>¿El instrumento ha sido adoptado mediante acto administrativo vigente? (1 = Sí / 0 = No)</t>
  </si>
  <si>
    <t>SI(SI.ERROR((SI.ERROR((SI((((SUMA(R23:R28)/BDCONTARA(R22:R28;R22;R23:R28)))*$P$21)&gt;100%;"";(((SUMA(R23:R28)/BDCONTARA(R22:R28;R22;R23:R28)))*$P$21)));"0"))/R16;"0")&gt;100%;"";SI.ERROR((SI.ERROR((SI((((SUMA(R23:R28)/BDCONTARA(R22:R28;R22;R23:R28)))*$P$21)&gt;100%;"";(((SUMA(R23:R28)/BDCONTARA(R22:R28;R22;R23:R28)))*$P$21)));"0"))/R16;"0"))</t>
  </si>
  <si>
    <t>Cálculo del Indicador</t>
  </si>
  <si>
    <t>SI((((SUMA(K23:K28)/BDCONTARA(K22:K28;K22;K23:K28)))*$H$21)&gt;100%;"ERROR";(((SUMA(K23:K28)/BDCONTARA(K22:K28;K22;K23:K28)))*$H$21))</t>
  </si>
  <si>
    <t>Formulación del instrumento</t>
  </si>
  <si>
    <t>Adopción mediante acto administrativo</t>
  </si>
  <si>
    <t>RESPONSABLE DEL REPORTE DEL INDICADOR</t>
  </si>
  <si>
    <t>Nombre del funcionario</t>
  </si>
  <si>
    <t>Correo electrónico</t>
  </si>
  <si>
    <t>Dirección</t>
  </si>
  <si>
    <t xml:space="preserve">60 días  </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</si>
  <si>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</si>
  <si>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</si>
  <si>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r>
      <t xml:space="preserve">Vigencia: </t>
    </r>
    <r>
      <rPr>
        <sz val="8"/>
        <rFont val="Arial Narrow"/>
        <family val="2"/>
      </rPr>
      <t>10/07/2026</t>
    </r>
  </si>
  <si>
    <t>Dirección de Asuntos Ambientales, Sectorial y Urbana (DAASU).</t>
  </si>
  <si>
    <t xml:space="preserve">VARIABLE Instrumentos para la prevención y el control de la contaminación atmosférica </t>
  </si>
  <si>
    <t>Indicador que mide si las Corporaciones autónomas Regionales y de Desarrollo Sostenible o Autoridades Ambientales Urbanas (cuando aplique).cuentan con un instrumento de prevención y control de la contaminación atmosférica formulado y adoptado en su jurisdicción, en cumplimiento del artículo 2.2.5.1.6.2 del Decreto 1076 de 2015. El indicador se estructura en dos componentes: la formulación del instrumento (70%) y su adopción mediante acto administrativo (30%). La denominación específica del instrumento no condiciona el cumplimiento del indicador.</t>
  </si>
  <si>
    <t>Informe integral de avance en la ejecución del Plan de Acción Cuatrienal de las Corporaciones autónomas Regionales y de Desarrollo Sostenible.
Informes de las Autoridades Ambientales Urbanas (cuando aplique).
Otras fuentes:							
Documento del instrumento de prevención y control de la contaminación atmosférica formulado. Acto administrativo de adopción.</t>
  </si>
  <si>
    <t xml:space="preserve">Informe integral de avance en la ejecución del Plan de Acción Cuatrienal de las Corporaciones autónomas Regionales y de Desarrollo Sostenible.
Informes de las Autoridades Ambientales Urbanas (cuando aplique).	
			</t>
  </si>
  <si>
    <t>Corporaciones autónomas Regionales y de Desarrollo Sostenible.
Autoridades Ambientales Urbanas (cuando aplique).</t>
  </si>
  <si>
    <t>3.9</t>
  </si>
  <si>
    <t>El indicador se calcula como la suma ponderada de dos componentes:
C1 - Componente 1 – Formulación del instrumento (70%): Variable binaria: 1 si la autoridad ambiental cuenta con un instrumento de prevención y control de la contaminación atmosférica formulado conforme al artículo 2.2.5.1.6.2 del Decreto 1076 de 2015; 0 en caso contrario.
C2 - Componente 2 – Adopción mediante acto administrativo (30%): Variable binaria: 1 si el instrumento ha sido adoptado mediante acto administrativo vigente; 0 en caso contrario.
El resultado se expresa en porcentaje, con un rango de 0% a 100%, donde 100% representa el cumplimiento de la totalidad de los componentes evaluados.</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</si>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</sst>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Aptos Narrow"/>
      <family val="2"/>
      <scheme val="minor"/>
    </font>
    <font>
      <sz val="11"/>
      <color theme="1"/>
      <name val="Aptos Narrow"/>
      <family val="2"/>
      <scheme val="minor"/>
    </font>
    <font>
      <sz val="10"/>
      <name val="Arial"/>
      <family val="2"/>
    </font>
    <font>
      <sz val="10"/>
      <name val="Arial Narrow"/>
      <family val="2"/>
    </font>
    <font>
      <b/>
      <sz val="10"/>
      <color theme="1"/>
      <name val="Arial Narrow"/>
      <family val="2"/>
    </font>
    <font>
      <b/>
      <sz val="10"/>
      <name val="Arial Narrow"/>
      <family val="2"/>
    </font>
    <font>
      <u/>
      <sz val="10"/>
      <color theme="10"/>
      <name val="Arial"/>
      <family val="2"/>
    </font>
    <font>
      <b/>
      <sz val="10"/>
      <name val="Arial"/>
      <family val="2"/>
    </font>
    <font>
      <b/>
      <sz val="10"/>
      <color theme="0"/>
      <name val="Arial Narrow"/>
      <family val="2"/>
    </font>
    <font>
      <sz val="10"/>
      <name val="Arial Narrow"/>
      <family val="2"/>
      <charset val="1"/>
    </font>
    <font>
      <sz val="10"/>
      <color rgb="FF000000"/>
      <name val="Arial Narrow"/>
      <family val="2"/>
    </font>
    <font>
      <sz val="8"/>
      <name val="Arial"/>
      <family val="2"/>
    </font>
    <font>
      <b/>
      <sz val="8"/>
      <name val="Arial Narrow"/>
      <family val="2"/>
    </font>
    <font>
      <sz val="8"/>
      <name val="Arial Narrow"/>
      <family val="2"/>
    </font>
    <font>
      <b/>
      <sz val="8"/>
      <color theme="0"/>
      <name val="Arial Narrow"/>
      <family val="2"/>
    </font>
    <font>
      <sz val="12"/>
      <color theme="1"/>
      <name val="Verdana"/>
      <family val="2"/>
    </font>
    <font>
      <sz val="11"/>
      <color theme="1"/>
      <name val="Verdana"/>
      <family val="2"/>
    </font>
    <font>
      <sz val="9"/>
      <color rgb="FF000000"/>
      <name val="Verdana"/>
      <family val="2"/>
    </font>
    <font>
      <sz val="10"/>
      <name val="Verdana"/>
      <family val="2"/>
    </font>
    <font>
      <sz val="12"/>
      <color rgb="FF000000"/>
      <name val="Verdana"/>
      <family val="2"/>
    </font>
    <font>
      <b/>
      <sz val="12"/>
      <color rgb="FF000000"/>
      <name val="Verdana"/>
      <family val="2"/>
    </font>
    <font>
      <sz val="11"/>
      <color rgb="FF000000"/>
      <name val="Verdana"/>
      <family val="2"/>
    </font>
    <font>
      <b/>
      <u/>
      <sz val="9"/>
      <color rgb="FF000000"/>
      <name val="Verdana"/>
      <family val="2"/>
    </font>
    <font>
      <b/>
      <u/>
      <sz val="11"/>
      <color rgb="FF000000"/>
      <name val="Verdana"/>
      <family val="2"/>
    </font>
    <font>
      <sz val="12"/>
      <name val="Verdana"/>
      <family val="2"/>
    </font>
    <font>
      <b/>
      <sz val="12"/>
      <name val="Verdana"/>
      <family val="2"/>
    </font>
    <font>
      <sz val="12"/>
      <color theme="0"/>
      <name val="Verdana"/>
      <family val="2"/>
    </font>
    <font>
      <b/>
      <sz val="12"/>
      <color theme="1"/>
      <name val="Verdana"/>
      <family val="2"/>
    </font>
    <font>
      <sz val="10"/>
      <color theme="1"/>
      <name val="Verdana"/>
      <family val="2"/>
    </font>
    <font>
      <b/>
      <sz val="14"/>
      <name val="Verdana"/>
      <family val="2"/>
    </font>
    <font>
      <sz val="12"/>
      <color rgb="FF006100"/>
      <name val="Verdana"/>
      <family val="2"/>
    </font>
    <font>
      <i/>
      <sz val="12"/>
      <color rgb="FF000000"/>
      <name val="Verdana"/>
      <family val="2"/>
    </font>
    <font>
      <sz val="14"/>
      <name val="Verdana"/>
      <family val="2"/>
    </font>
    <font>
      <b/>
      <sz val="16"/>
      <name val="Verdana"/>
      <family val="2"/>
    </font>
    <font>
      <u/>
      <sz val="10"/>
      <color rgb="FF000000"/>
      <name val="Arial"/>
      <family val="2"/>
    </font>
    <font>
      <sz val="10"/>
      <color rgb="FF000000"/>
      <name val="Arial Narrow"/>
      <family val="2"/>
    </font>
    <font>
      <sz val="10"/>
      <name val="Arial Narrow"/>
      <family val="2"/>
    </font>
    <font>
      <sz val="14"/>
      <color rgb="FF000000"/>
      <name val="Verdana"/>
      <family val="2"/>
    </font>
  </fonts>
  <fills count="19">
    <fill>
      <patternFill patternType="none"/>
    </fill>
    <fill>
      <patternFill patternType="gray125"/>
    </fill>
    <fill>
      <patternFill patternType="solid">
        <fgColor rgb="FFF2F2F2"/>
        <bgColor indexed="64"/>
      </patternFill>
    </fill>
    <fill>
      <patternFill patternType="solid">
        <fgColor rgb="FF96BE55"/>
        <bgColor indexed="64"/>
      </patternFill>
    </fill>
    <fill>
      <patternFill patternType="solid">
        <fgColor theme="0"/>
        <bgColor indexed="64"/>
      </patternFill>
    </fill>
    <fill>
      <patternFill patternType="solid">
        <fgColor theme="0"/>
        <bgColor rgb="FFF2F2F2"/>
      </patternFill>
    </fill>
    <fill>
      <patternFill patternType="solid">
        <fgColor rgb="FF4D4D4D"/>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00"/>
        <bgColor rgb="FF000000"/>
      </patternFill>
    </fill>
    <fill>
      <patternFill patternType="solid">
        <fgColor theme="0"/>
        <bgColor rgb="FF000000"/>
      </patternFill>
    </fill>
    <fill>
      <patternFill patternType="solid">
        <fgColor rgb="FFD9D9D9"/>
        <bgColor rgb="FF000000"/>
      </patternFill>
    </fill>
    <fill>
      <patternFill patternType="solid">
        <fgColor theme="8"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0" tint="-4.9989318521683403E-2"/>
        <bgColor indexed="64"/>
      </patternFill>
    </fill>
  </fills>
  <borders count="46">
    <border>
      <left/>
      <right/>
      <top/>
      <bottom/>
      <diagonal/>
    </border>
    <border>
      <left/>
      <right style="thin">
        <color auto="1"/>
      </right>
      <top style="hair">
        <color indexed="64"/>
      </top>
      <bottom style="thin">
        <color auto="1"/>
      </bottom>
      <diagonal/>
    </border>
    <border>
      <left/>
      <right/>
      <top style="hair">
        <color indexed="64"/>
      </top>
      <bottom style="thin">
        <color auto="1"/>
      </bottom>
      <diagonal/>
    </border>
    <border>
      <left/>
      <right/>
      <top/>
      <bottom style="thin">
        <color auto="1"/>
      </bottom>
      <diagonal/>
    </border>
    <border>
      <left style="hair">
        <color indexed="64"/>
      </left>
      <right/>
      <top style="hair">
        <color indexed="64"/>
      </top>
      <bottom style="thin">
        <color indexed="64"/>
      </bottom>
      <diagonal/>
    </border>
    <border>
      <left style="thin">
        <color auto="1"/>
      </left>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diagonal/>
    </border>
    <border>
      <left style="thin">
        <color auto="1"/>
      </left>
      <right style="hair">
        <color indexed="64"/>
      </right>
      <top style="hair">
        <color indexed="64"/>
      </top>
      <bottom/>
      <diagonal/>
    </border>
    <border>
      <left style="hair">
        <color indexed="64"/>
      </left>
      <right style="thin">
        <color auto="1"/>
      </right>
      <top style="hair">
        <color indexed="64"/>
      </top>
      <bottom/>
      <diagonal/>
    </border>
    <border>
      <left/>
      <right/>
      <top style="hair">
        <color indexed="64"/>
      </top>
      <bottom/>
      <diagonal/>
    </border>
    <border>
      <left style="thin">
        <color auto="1"/>
      </left>
      <right/>
      <top style="hair">
        <color indexed="64"/>
      </top>
      <bottom/>
      <diagonal/>
    </border>
    <border>
      <left style="thin">
        <color auto="1"/>
      </left>
      <right style="hair">
        <color indexed="64"/>
      </right>
      <top style="thin">
        <color auto="1"/>
      </top>
      <bottom style="hair">
        <color indexed="64"/>
      </bottom>
      <diagonal/>
    </border>
    <border>
      <left style="hair">
        <color indexed="64"/>
      </left>
      <right style="thin">
        <color auto="1"/>
      </right>
      <top style="thin">
        <color auto="1"/>
      </top>
      <bottom style="hair">
        <color indexed="64"/>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top style="medium">
        <color indexed="64"/>
      </top>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s>
  <cellStyleXfs count="14">
    <xf numFmtId="0" fontId="0" fillId="0" borderId="0"/>
    <xf numFmtId="0" fontId="2" fillId="0" borderId="0"/>
    <xf numFmtId="0" fontId="6" fillId="0" borderId="0" applyNumberFormat="0" applyFill="0" applyBorder="0" applyAlignment="0" applyProtection="0"/>
    <xf numFmtId="0" fontId="2"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256">
    <xf numFmtId="0" fontId="0" fillId="0" borderId="0" xfId="0"/>
    <xf numFmtId="0" fontId="2" fillId="0" borderId="0" xfId="1"/>
    <xf numFmtId="0" fontId="2" fillId="0" borderId="0" xfId="1" applyAlignment="1">
      <alignment horizontal="center"/>
    </xf>
    <xf numFmtId="0" fontId="3" fillId="0" borderId="1" xfId="1" quotePrefix="1" applyFont="1" applyBorder="1" applyAlignment="1">
      <alignment vertical="center" wrapText="1"/>
    </xf>
    <xf numFmtId="0" fontId="3" fillId="0" borderId="2" xfId="1" quotePrefix="1" applyFont="1" applyBorder="1" applyAlignment="1">
      <alignment vertical="center" wrapText="1"/>
    </xf>
    <xf numFmtId="0" fontId="3" fillId="0" borderId="3" xfId="1" quotePrefix="1" applyFont="1" applyBorder="1" applyAlignment="1">
      <alignment vertical="center" wrapText="1"/>
    </xf>
    <xf numFmtId="0" fontId="3" fillId="0" borderId="4" xfId="1" quotePrefix="1" applyFont="1" applyBorder="1" applyAlignment="1">
      <alignment vertical="center" wrapText="1"/>
    </xf>
    <xf numFmtId="0" fontId="7" fillId="0" borderId="0" xfId="1" applyFont="1"/>
    <xf numFmtId="0" fontId="5" fillId="2" borderId="22" xfId="1" applyFont="1" applyFill="1" applyBorder="1" applyAlignment="1">
      <alignment vertical="center"/>
    </xf>
    <xf numFmtId="0" fontId="5" fillId="2" borderId="20" xfId="1" applyFont="1" applyFill="1" applyBorder="1" applyAlignment="1">
      <alignment vertical="center"/>
    </xf>
    <xf numFmtId="0" fontId="5" fillId="2" borderId="21" xfId="1" applyFont="1" applyFill="1" applyBorder="1" applyAlignment="1">
      <alignment vertical="center"/>
    </xf>
    <xf numFmtId="0" fontId="5" fillId="2" borderId="26" xfId="1" applyFont="1" applyFill="1" applyBorder="1" applyAlignment="1">
      <alignment vertical="center"/>
    </xf>
    <xf numFmtId="0" fontId="5" fillId="2" borderId="3" xfId="1" applyFont="1" applyFill="1" applyBorder="1" applyAlignment="1">
      <alignment vertical="center"/>
    </xf>
    <xf numFmtId="0" fontId="5" fillId="2" borderId="27" xfId="1" applyFont="1" applyFill="1" applyBorder="1" applyAlignment="1">
      <alignment vertical="center"/>
    </xf>
    <xf numFmtId="0" fontId="3" fillId="0" borderId="26" xfId="1" applyFont="1" applyBorder="1" applyAlignment="1">
      <alignment horizontal="left" vertical="center" wrapText="1"/>
    </xf>
    <xf numFmtId="0" fontId="3" fillId="0" borderId="3" xfId="1" applyFont="1" applyBorder="1" applyAlignment="1">
      <alignment horizontal="left" vertical="center" wrapText="1"/>
    </xf>
    <xf numFmtId="0" fontId="3" fillId="0" borderId="0" xfId="1" applyFont="1" applyAlignment="1">
      <alignment horizontal="left" vertical="center" wrapText="1"/>
    </xf>
    <xf numFmtId="0" fontId="3" fillId="0" borderId="27" xfId="1" applyFont="1" applyBorder="1" applyAlignment="1">
      <alignment horizontal="left" vertical="center" wrapText="1"/>
    </xf>
    <xf numFmtId="0" fontId="3" fillId="0" borderId="29" xfId="1" quotePrefix="1" applyFont="1" applyBorder="1" applyAlignment="1">
      <alignment horizontal="left" vertical="center" wrapText="1"/>
    </xf>
    <xf numFmtId="0" fontId="3" fillId="0" borderId="0" xfId="1" quotePrefix="1" applyFont="1" applyAlignment="1">
      <alignment horizontal="left" vertical="center" wrapText="1"/>
    </xf>
    <xf numFmtId="0" fontId="3" fillId="0" borderId="30" xfId="1" quotePrefix="1" applyFont="1" applyBorder="1" applyAlignment="1">
      <alignment horizontal="left" vertical="center" wrapText="1"/>
    </xf>
    <xf numFmtId="0" fontId="3" fillId="0" borderId="13" xfId="1" quotePrefix="1" applyFont="1" applyBorder="1" applyAlignment="1">
      <alignment horizontal="left" vertical="center" wrapText="1"/>
    </xf>
    <xf numFmtId="0" fontId="3" fillId="0" borderId="22" xfId="1" quotePrefix="1" applyFont="1" applyBorder="1" applyAlignment="1">
      <alignment horizontal="left" vertical="center" wrapText="1"/>
    </xf>
    <xf numFmtId="0" fontId="3" fillId="0" borderId="20" xfId="1" quotePrefix="1" applyFont="1" applyBorder="1" applyAlignment="1">
      <alignment horizontal="left" vertical="center" wrapText="1"/>
    </xf>
    <xf numFmtId="0" fontId="3" fillId="0" borderId="21" xfId="1" quotePrefix="1" applyFont="1" applyBorder="1" applyAlignment="1">
      <alignment horizontal="left" vertical="center" wrapText="1"/>
    </xf>
    <xf numFmtId="0" fontId="5" fillId="2" borderId="23" xfId="1" applyFont="1" applyFill="1" applyBorder="1" applyAlignment="1">
      <alignment vertical="center"/>
    </xf>
    <xf numFmtId="0" fontId="5" fillId="2" borderId="24" xfId="1" applyFont="1" applyFill="1" applyBorder="1" applyAlignment="1">
      <alignment vertical="center"/>
    </xf>
    <xf numFmtId="0" fontId="5" fillId="2" borderId="25" xfId="1" applyFont="1" applyFill="1" applyBorder="1" applyAlignment="1">
      <alignment vertical="center"/>
    </xf>
    <xf numFmtId="0" fontId="2" fillId="0" borderId="13" xfId="1" applyBorder="1"/>
    <xf numFmtId="0" fontId="3" fillId="4" borderId="7" xfId="1" applyFont="1" applyFill="1" applyBorder="1" applyAlignment="1">
      <alignment horizontal="left" vertical="center" wrapText="1"/>
    </xf>
    <xf numFmtId="0" fontId="3" fillId="4" borderId="9" xfId="1" applyFont="1" applyFill="1" applyBorder="1" applyAlignment="1">
      <alignment horizontal="left" vertical="center" wrapText="1"/>
    </xf>
    <xf numFmtId="0" fontId="3" fillId="4" borderId="31" xfId="1" applyFont="1" applyFill="1" applyBorder="1" applyAlignment="1">
      <alignment horizontal="left" vertical="center" wrapText="1"/>
    </xf>
    <xf numFmtId="0" fontId="3" fillId="4" borderId="12" xfId="1" applyFont="1" applyFill="1" applyBorder="1" applyAlignment="1">
      <alignment horizontal="left" vertical="center" wrapText="1"/>
    </xf>
    <xf numFmtId="0" fontId="8" fillId="4" borderId="9" xfId="1" applyFont="1" applyFill="1" applyBorder="1" applyAlignment="1">
      <alignment horizontal="left" vertical="center" wrapText="1"/>
    </xf>
    <xf numFmtId="0" fontId="3" fillId="4" borderId="32" xfId="1" applyFont="1" applyFill="1" applyBorder="1" applyAlignment="1">
      <alignment horizontal="left" vertical="center" wrapText="1"/>
    </xf>
    <xf numFmtId="0" fontId="8" fillId="4" borderId="8" xfId="1" applyFont="1" applyFill="1" applyBorder="1" applyAlignment="1">
      <alignment horizontal="left" vertical="center" wrapText="1"/>
    </xf>
    <xf numFmtId="0" fontId="3" fillId="4" borderId="30" xfId="1" applyFont="1" applyFill="1" applyBorder="1" applyAlignment="1">
      <alignment horizontal="left" vertical="center" wrapText="1"/>
    </xf>
    <xf numFmtId="0" fontId="5" fillId="3" borderId="30" xfId="1" applyFont="1" applyFill="1" applyBorder="1" applyAlignment="1">
      <alignment horizontal="left" vertical="center" wrapText="1"/>
    </xf>
    <xf numFmtId="0" fontId="5" fillId="3" borderId="34" xfId="1" applyFont="1" applyFill="1" applyBorder="1" applyAlignment="1">
      <alignment horizontal="left" vertical="center" wrapText="1"/>
    </xf>
    <xf numFmtId="0" fontId="3" fillId="0" borderId="28" xfId="1" applyFont="1" applyBorder="1" applyAlignment="1">
      <alignment horizontal="left" vertical="center" wrapText="1"/>
    </xf>
    <xf numFmtId="0" fontId="11" fillId="0" borderId="0" xfId="1" applyFont="1" applyAlignment="1">
      <alignment horizontal="center" vertical="center" wrapText="1"/>
    </xf>
    <xf numFmtId="0" fontId="15" fillId="0" borderId="0" xfId="5" applyFont="1" applyAlignment="1" applyProtection="1">
      <alignment vertical="center"/>
      <protection locked="0"/>
    </xf>
    <xf numFmtId="0" fontId="15" fillId="0" borderId="0" xfId="5" applyFont="1" applyAlignment="1" applyProtection="1">
      <alignment horizontal="center" vertical="center"/>
      <protection locked="0"/>
    </xf>
    <xf numFmtId="0" fontId="15" fillId="0" borderId="35" xfId="5" applyFont="1" applyBorder="1" applyAlignment="1" applyProtection="1">
      <alignment vertical="center"/>
      <protection locked="0"/>
    </xf>
    <xf numFmtId="0" fontId="16" fillId="0" borderId="0" xfId="6" applyFont="1" applyAlignment="1" applyProtection="1">
      <alignment vertical="center"/>
      <protection locked="0"/>
    </xf>
    <xf numFmtId="0" fontId="16" fillId="0" borderId="0" xfId="7" applyFont="1" applyAlignment="1" applyProtection="1">
      <alignment vertical="center"/>
      <protection locked="0"/>
    </xf>
    <xf numFmtId="0" fontId="17" fillId="0" borderId="0" xfId="7" applyFont="1" applyAlignment="1" applyProtection="1">
      <alignment horizontal="center" vertical="center"/>
      <protection locked="0"/>
    </xf>
    <xf numFmtId="0" fontId="17" fillId="0" borderId="0" xfId="7" applyFont="1" applyAlignment="1" applyProtection="1">
      <alignment vertical="center"/>
      <protection locked="0"/>
    </xf>
    <xf numFmtId="0" fontId="18" fillId="0" borderId="0" xfId="3" applyFont="1" applyAlignment="1" applyProtection="1">
      <alignment vertical="center"/>
      <protection locked="0"/>
    </xf>
    <xf numFmtId="0" fontId="22" fillId="0" borderId="0" xfId="7" applyFont="1" applyAlignment="1" applyProtection="1">
      <alignment vertical="center" wrapText="1"/>
      <protection locked="0"/>
    </xf>
    <xf numFmtId="0" fontId="23" fillId="0" borderId="0" xfId="7" applyFont="1" applyAlignment="1">
      <alignment vertical="center" wrapText="1"/>
    </xf>
    <xf numFmtId="9" fontId="25" fillId="0" borderId="0" xfId="8" applyNumberFormat="1" applyFont="1" applyAlignment="1">
      <alignment horizontal="center" vertical="center"/>
    </xf>
    <xf numFmtId="9" fontId="25" fillId="0" borderId="0" xfId="8" applyNumberFormat="1" applyFont="1" applyAlignment="1">
      <alignment vertical="center"/>
    </xf>
    <xf numFmtId="9" fontId="15" fillId="0" borderId="0" xfId="9" applyFont="1" applyFill="1" applyBorder="1" applyAlignment="1" applyProtection="1">
      <alignment horizontal="center" vertical="center"/>
      <protection locked="0"/>
    </xf>
    <xf numFmtId="9" fontId="19" fillId="0" borderId="0" xfId="10" applyFont="1" applyFill="1" applyBorder="1" applyAlignment="1" applyProtection="1">
      <alignment vertical="center"/>
    </xf>
    <xf numFmtId="0" fontId="19" fillId="0" borderId="0" xfId="5" applyFont="1" applyAlignment="1">
      <alignment horizontal="center" vertical="center"/>
    </xf>
    <xf numFmtId="0" fontId="15" fillId="0" borderId="0" xfId="8" applyFont="1" applyProtection="1">
      <protection locked="0"/>
    </xf>
    <xf numFmtId="9" fontId="26" fillId="0" borderId="0" xfId="9" applyFont="1" applyBorder="1" applyProtection="1">
      <protection locked="0"/>
    </xf>
    <xf numFmtId="0" fontId="26" fillId="0" borderId="0" xfId="8" applyFont="1" applyProtection="1">
      <protection locked="0"/>
    </xf>
    <xf numFmtId="9" fontId="25" fillId="4" borderId="0" xfId="8" applyNumberFormat="1" applyFont="1" applyFill="1" applyAlignment="1">
      <alignment horizontal="center" vertical="center"/>
    </xf>
    <xf numFmtId="9" fontId="15" fillId="4" borderId="0" xfId="10" applyFont="1" applyFill="1" applyBorder="1" applyAlignment="1" applyProtection="1">
      <protection locked="0"/>
    </xf>
    <xf numFmtId="0" fontId="27" fillId="8" borderId="28" xfId="5" applyFont="1" applyFill="1" applyBorder="1" applyAlignment="1" applyProtection="1">
      <alignment horizontal="center" vertical="center"/>
      <protection locked="0"/>
    </xf>
    <xf numFmtId="9" fontId="15" fillId="4" borderId="0" xfId="10" applyFont="1" applyFill="1" applyBorder="1" applyProtection="1">
      <protection locked="0"/>
    </xf>
    <xf numFmtId="0" fontId="27" fillId="4" borderId="0" xfId="8" applyFont="1" applyFill="1" applyAlignment="1">
      <alignment horizontal="center" vertical="center"/>
    </xf>
    <xf numFmtId="0" fontId="20" fillId="0" borderId="0" xfId="8" applyFont="1" applyAlignment="1" applyProtection="1">
      <alignment vertical="center" wrapText="1"/>
      <protection locked="0"/>
    </xf>
    <xf numFmtId="0" fontId="28" fillId="0" borderId="28" xfId="11" applyFont="1" applyBorder="1" applyAlignment="1" applyProtection="1">
      <alignment horizontal="center" vertical="center" wrapText="1"/>
      <protection locked="0"/>
    </xf>
    <xf numFmtId="0" fontId="19" fillId="9" borderId="28" xfId="5" applyFont="1" applyFill="1" applyBorder="1" applyAlignment="1" applyProtection="1">
      <alignment horizontal="left" vertical="center"/>
      <protection locked="0"/>
    </xf>
    <xf numFmtId="0" fontId="19" fillId="9" borderId="28" xfId="5" applyFont="1" applyFill="1" applyBorder="1" applyAlignment="1" applyProtection="1">
      <alignment horizontal="left" vertical="center" wrapText="1"/>
      <protection locked="0"/>
    </xf>
    <xf numFmtId="0" fontId="15" fillId="0" borderId="0" xfId="5" applyFont="1" applyAlignment="1">
      <alignment vertical="center"/>
    </xf>
    <xf numFmtId="0" fontId="19" fillId="0" borderId="0" xfId="5" applyFont="1" applyAlignment="1">
      <alignment vertical="center"/>
    </xf>
    <xf numFmtId="0" fontId="15" fillId="0" borderId="0" xfId="5" applyFont="1" applyAlignment="1">
      <alignment horizontal="center" vertical="center"/>
    </xf>
    <xf numFmtId="0" fontId="6" fillId="0" borderId="0" xfId="2" applyFill="1" applyBorder="1" applyAlignment="1" applyProtection="1">
      <alignment vertical="center"/>
    </xf>
    <xf numFmtId="0" fontId="29" fillId="0" borderId="0" xfId="5" applyFont="1" applyAlignment="1">
      <alignment horizontal="left" vertical="center" wrapText="1"/>
    </xf>
    <xf numFmtId="9" fontId="15" fillId="0" borderId="0" xfId="5" applyNumberFormat="1" applyFont="1" applyAlignment="1">
      <alignment horizontal="center" vertical="center"/>
    </xf>
    <xf numFmtId="0" fontId="30" fillId="0" borderId="0" xfId="5" applyFont="1" applyAlignment="1">
      <alignment vertical="center"/>
    </xf>
    <xf numFmtId="0" fontId="19" fillId="0" borderId="0" xfId="5" applyFont="1" applyAlignment="1">
      <alignment horizontal="right" vertical="center"/>
    </xf>
    <xf numFmtId="0" fontId="15" fillId="8" borderId="0" xfId="5" applyFont="1" applyFill="1" applyAlignment="1">
      <alignment vertical="center"/>
    </xf>
    <xf numFmtId="0" fontId="31" fillId="0" borderId="0" xfId="5" applyFont="1" applyAlignment="1">
      <alignment horizontal="center" vertical="center" wrapText="1"/>
    </xf>
    <xf numFmtId="0" fontId="15" fillId="7" borderId="0" xfId="5" applyFont="1" applyFill="1" applyAlignment="1">
      <alignment vertical="center"/>
    </xf>
    <xf numFmtId="0" fontId="32" fillId="0" borderId="0" xfId="5" applyFont="1" applyAlignment="1" applyProtection="1">
      <alignment vertical="center"/>
      <protection locked="0"/>
    </xf>
    <xf numFmtId="0" fontId="24" fillId="0" borderId="0" xfId="5" applyFont="1" applyAlignment="1" applyProtection="1">
      <alignment vertical="center" wrapText="1"/>
      <protection locked="0"/>
    </xf>
    <xf numFmtId="0" fontId="27" fillId="0" borderId="0" xfId="8" applyFont="1" applyProtection="1">
      <protection locked="0"/>
    </xf>
    <xf numFmtId="0" fontId="0" fillId="12" borderId="0" xfId="0" applyFill="1"/>
    <xf numFmtId="0" fontId="0" fillId="13" borderId="0" xfId="0" applyFill="1"/>
    <xf numFmtId="0" fontId="0" fillId="14" borderId="0" xfId="0" applyFill="1"/>
    <xf numFmtId="0" fontId="0" fillId="15" borderId="0" xfId="0" applyFill="1"/>
    <xf numFmtId="0" fontId="0" fillId="16" borderId="0" xfId="0" applyFill="1"/>
    <xf numFmtId="0" fontId="0" fillId="17" borderId="0" xfId="0" applyFill="1"/>
    <xf numFmtId="0" fontId="2" fillId="16" borderId="0" xfId="0" applyFont="1" applyFill="1"/>
    <xf numFmtId="0" fontId="2" fillId="12" borderId="0" xfId="0" applyFont="1" applyFill="1"/>
    <xf numFmtId="0" fontId="20" fillId="4" borderId="0" xfId="8" applyFont="1" applyFill="1" applyAlignment="1">
      <alignment vertical="center" wrapText="1"/>
    </xf>
    <xf numFmtId="9" fontId="19" fillId="4" borderId="0" xfId="9" applyFont="1" applyFill="1" applyBorder="1" applyAlignment="1" applyProtection="1">
      <alignment horizontal="center" vertical="center" wrapText="1"/>
    </xf>
    <xf numFmtId="9" fontId="15" fillId="4" borderId="0" xfId="9" applyFont="1" applyFill="1" applyBorder="1" applyAlignment="1" applyProtection="1">
      <alignment vertical="center"/>
      <protection locked="0"/>
    </xf>
    <xf numFmtId="0" fontId="15" fillId="7" borderId="38" xfId="8" applyFont="1" applyFill="1" applyBorder="1" applyAlignment="1" applyProtection="1">
      <alignment vertical="center"/>
      <protection locked="0"/>
    </xf>
    <xf numFmtId="0" fontId="15" fillId="8" borderId="36" xfId="5" applyFont="1" applyFill="1" applyBorder="1" applyAlignment="1" applyProtection="1">
      <alignment horizontal="center" vertical="center"/>
      <protection locked="0"/>
    </xf>
    <xf numFmtId="0" fontId="19" fillId="8" borderId="36" xfId="7" applyFont="1" applyFill="1" applyBorder="1" applyAlignment="1" applyProtection="1">
      <alignment horizontal="center" vertical="center"/>
      <protection locked="0"/>
    </xf>
    <xf numFmtId="0" fontId="20" fillId="8" borderId="40" xfId="8" applyFont="1" applyFill="1" applyBorder="1" applyAlignment="1">
      <alignment horizontal="center" vertical="center" wrapText="1"/>
    </xf>
    <xf numFmtId="0" fontId="3" fillId="0" borderId="28" xfId="0" applyFont="1" applyBorder="1" applyAlignment="1">
      <alignment vertical="center" wrapText="1"/>
    </xf>
    <xf numFmtId="0" fontId="5" fillId="3" borderId="11" xfId="1" applyFont="1" applyFill="1" applyBorder="1" applyAlignment="1">
      <alignment vertical="center" wrapText="1"/>
    </xf>
    <xf numFmtId="0" fontId="5" fillId="3" borderId="10" xfId="1" applyFont="1" applyFill="1" applyBorder="1" applyAlignment="1">
      <alignment vertical="center" wrapText="1"/>
    </xf>
    <xf numFmtId="0" fontId="3" fillId="0" borderId="28" xfId="0" applyFont="1" applyBorder="1" applyAlignment="1">
      <alignment horizontal="left" vertical="center" wrapText="1"/>
    </xf>
    <xf numFmtId="0" fontId="4" fillId="2" borderId="6" xfId="1" applyFont="1" applyFill="1" applyBorder="1" applyAlignment="1">
      <alignment horizontal="left" vertical="center" wrapText="1"/>
    </xf>
    <xf numFmtId="0" fontId="4" fillId="2" borderId="5" xfId="1" applyFont="1" applyFill="1" applyBorder="1" applyAlignment="1">
      <alignment horizontal="left" vertical="center" wrapText="1"/>
    </xf>
    <xf numFmtId="0" fontId="4" fillId="2" borderId="17" xfId="1" applyFont="1" applyFill="1" applyBorder="1" applyAlignment="1">
      <alignment horizontal="left" vertical="center" wrapText="1"/>
    </xf>
    <xf numFmtId="0" fontId="4" fillId="2" borderId="16" xfId="1" applyFont="1" applyFill="1" applyBorder="1" applyAlignment="1">
      <alignment horizontal="left" vertical="center" wrapText="1"/>
    </xf>
    <xf numFmtId="0" fontId="4" fillId="2" borderId="13" xfId="1" applyFont="1" applyFill="1" applyBorder="1" applyAlignment="1">
      <alignment horizontal="left" vertical="center" wrapText="1"/>
    </xf>
    <xf numFmtId="0" fontId="4" fillId="2" borderId="0" xfId="1" applyFont="1" applyFill="1" applyAlignment="1">
      <alignment horizontal="left" vertical="center" wrapText="1"/>
    </xf>
    <xf numFmtId="0" fontId="5" fillId="3" borderId="15" xfId="1" applyFont="1" applyFill="1" applyBorder="1" applyAlignment="1">
      <alignment vertical="center" wrapText="1"/>
    </xf>
    <xf numFmtId="0" fontId="5" fillId="3" borderId="14" xfId="1" applyFont="1" applyFill="1" applyBorder="1" applyAlignment="1">
      <alignment vertical="center" wrapText="1"/>
    </xf>
    <xf numFmtId="0" fontId="6" fillId="0" borderId="28" xfId="2" applyBorder="1" applyAlignment="1">
      <alignment vertical="center" wrapText="1"/>
    </xf>
    <xf numFmtId="0" fontId="4" fillId="2" borderId="28" xfId="1" applyFont="1" applyFill="1" applyBorder="1" applyAlignment="1">
      <alignment horizontal="left" vertical="center" wrapText="1"/>
    </xf>
    <xf numFmtId="0" fontId="3" fillId="0" borderId="25" xfId="1" quotePrefix="1" applyFont="1" applyBorder="1" applyAlignment="1">
      <alignment horizontal="center" vertical="center" wrapText="1"/>
    </xf>
    <xf numFmtId="0" fontId="3" fillId="0" borderId="24" xfId="1" quotePrefix="1" applyFont="1" applyBorder="1" applyAlignment="1">
      <alignment horizontal="center" vertical="center" wrapText="1"/>
    </xf>
    <xf numFmtId="0" fontId="3" fillId="0" borderId="23" xfId="1" quotePrefix="1" applyFont="1" applyBorder="1" applyAlignment="1">
      <alignment horizontal="center" vertical="center" wrapText="1"/>
    </xf>
    <xf numFmtId="0" fontId="5" fillId="2" borderId="28" xfId="1" applyFont="1" applyFill="1" applyBorder="1" applyAlignment="1">
      <alignment horizontal="center" vertical="center"/>
    </xf>
    <xf numFmtId="0" fontId="5" fillId="3" borderId="25"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3" xfId="1" applyFont="1" applyFill="1" applyBorder="1" applyAlignment="1">
      <alignment horizontal="center" vertical="center"/>
    </xf>
    <xf numFmtId="0" fontId="3" fillId="0" borderId="28" xfId="1" applyFont="1" applyBorder="1" applyAlignment="1">
      <alignment horizontal="left" vertical="center"/>
    </xf>
    <xf numFmtId="0" fontId="4" fillId="2" borderId="21" xfId="1" applyFont="1" applyFill="1" applyBorder="1" applyAlignment="1">
      <alignment horizontal="left" vertical="center" wrapText="1"/>
    </xf>
    <xf numFmtId="0" fontId="4" fillId="2" borderId="20" xfId="1" applyFont="1" applyFill="1" applyBorder="1" applyAlignment="1">
      <alignment horizontal="left" vertical="center" wrapText="1"/>
    </xf>
    <xf numFmtId="0" fontId="5" fillId="3" borderId="19" xfId="1" applyFont="1" applyFill="1" applyBorder="1" applyAlignment="1">
      <alignment vertical="center" wrapText="1"/>
    </xf>
    <xf numFmtId="0" fontId="5" fillId="3" borderId="18" xfId="1" applyFont="1" applyFill="1" applyBorder="1" applyAlignment="1">
      <alignment vertical="center" wrapText="1"/>
    </xf>
    <xf numFmtId="0" fontId="35" fillId="0" borderId="28" xfId="0" applyFont="1" applyBorder="1" applyAlignment="1">
      <alignment vertical="center" wrapText="1"/>
    </xf>
    <xf numFmtId="0" fontId="36" fillId="0" borderId="28" xfId="0" applyFont="1" applyBorder="1" applyAlignment="1">
      <alignment vertical="center" wrapText="1"/>
    </xf>
    <xf numFmtId="0" fontId="6" fillId="0" borderId="28" xfId="4" quotePrefix="1" applyBorder="1" applyAlignment="1">
      <alignment vertical="center" wrapText="1"/>
    </xf>
    <xf numFmtId="0" fontId="4" fillId="2" borderId="25" xfId="1" applyFont="1" applyFill="1" applyBorder="1" applyAlignment="1">
      <alignment horizontal="left" vertical="center" wrapText="1"/>
    </xf>
    <xf numFmtId="0" fontId="4" fillId="2" borderId="23" xfId="1" applyFont="1" applyFill="1" applyBorder="1" applyAlignment="1">
      <alignment horizontal="left" vertical="center" wrapText="1"/>
    </xf>
    <xf numFmtId="0" fontId="3" fillId="0" borderId="25" xfId="1" quotePrefix="1" applyFont="1" applyBorder="1" applyAlignment="1">
      <alignment horizontal="left" vertical="center" wrapText="1"/>
    </xf>
    <xf numFmtId="0" fontId="3" fillId="0" borderId="24" xfId="1" quotePrefix="1" applyFont="1" applyBorder="1" applyAlignment="1">
      <alignment horizontal="left" vertical="center" wrapText="1"/>
    </xf>
    <xf numFmtId="0" fontId="3" fillId="0" borderId="23" xfId="1" quotePrefix="1" applyFont="1" applyBorder="1" applyAlignment="1">
      <alignment horizontal="left" vertical="center" wrapText="1"/>
    </xf>
    <xf numFmtId="0" fontId="4" fillId="2" borderId="22" xfId="1" applyFont="1" applyFill="1" applyBorder="1" applyAlignment="1">
      <alignment horizontal="left" vertical="center" wrapText="1"/>
    </xf>
    <xf numFmtId="0" fontId="4" fillId="2" borderId="29" xfId="1" applyFont="1" applyFill="1" applyBorder="1" applyAlignment="1">
      <alignment horizontal="left" vertical="center" wrapText="1"/>
    </xf>
    <xf numFmtId="0" fontId="4" fillId="2" borderId="27" xfId="1" applyFont="1" applyFill="1" applyBorder="1" applyAlignment="1">
      <alignment horizontal="left" vertical="center" wrapText="1"/>
    </xf>
    <xf numFmtId="0" fontId="4" fillId="2" borderId="26" xfId="1" applyFont="1" applyFill="1" applyBorder="1" applyAlignment="1">
      <alignment horizontal="left" vertical="center" wrapText="1"/>
    </xf>
    <xf numFmtId="0" fontId="5" fillId="3" borderId="25" xfId="1" applyFont="1" applyFill="1" applyBorder="1" applyAlignment="1">
      <alignment horizontal="left" vertical="center" wrapText="1"/>
    </xf>
    <xf numFmtId="0" fontId="5" fillId="3" borderId="24" xfId="1" applyFont="1" applyFill="1" applyBorder="1" applyAlignment="1">
      <alignment horizontal="left" vertical="center" wrapText="1"/>
    </xf>
    <xf numFmtId="0" fontId="5" fillId="3" borderId="23" xfId="1" applyFont="1" applyFill="1" applyBorder="1" applyAlignment="1">
      <alignment horizontal="left" vertical="center" wrapText="1"/>
    </xf>
    <xf numFmtId="0" fontId="3" fillId="0" borderId="25" xfId="1" applyFont="1" applyBorder="1" applyAlignment="1">
      <alignment horizontal="left" vertical="center" wrapText="1"/>
    </xf>
    <xf numFmtId="0" fontId="3" fillId="0" borderId="24" xfId="1" applyFont="1" applyBorder="1" applyAlignment="1">
      <alignment horizontal="left" vertical="center" wrapText="1"/>
    </xf>
    <xf numFmtId="0" fontId="3" fillId="0" borderId="23" xfId="1" applyFont="1" applyBorder="1" applyAlignment="1">
      <alignment horizontal="left" vertical="center" wrapText="1"/>
    </xf>
    <xf numFmtId="0" fontId="5" fillId="3" borderId="28" xfId="1" applyFont="1" applyFill="1" applyBorder="1" applyAlignment="1">
      <alignment horizontal="left" vertical="center" wrapText="1"/>
    </xf>
    <xf numFmtId="0" fontId="3" fillId="0" borderId="13" xfId="1" quotePrefix="1" applyFont="1" applyBorder="1" applyAlignment="1">
      <alignment horizontal="left" vertical="top" wrapText="1"/>
    </xf>
    <xf numFmtId="0" fontId="3" fillId="0" borderId="0" xfId="1" quotePrefix="1" applyFont="1" applyAlignment="1">
      <alignment horizontal="left" vertical="top" wrapText="1"/>
    </xf>
    <xf numFmtId="0" fontId="3" fillId="4" borderId="25" xfId="1" quotePrefix="1" applyFont="1" applyFill="1" applyBorder="1" applyAlignment="1">
      <alignment horizontal="left" vertical="center" wrapText="1"/>
    </xf>
    <xf numFmtId="0" fontId="3" fillId="4" borderId="24" xfId="1" quotePrefix="1" applyFont="1" applyFill="1" applyBorder="1" applyAlignment="1">
      <alignment horizontal="left" vertical="center" wrapText="1"/>
    </xf>
    <xf numFmtId="0" fontId="3" fillId="4" borderId="23" xfId="1" quotePrefix="1" applyFont="1" applyFill="1" applyBorder="1" applyAlignment="1">
      <alignment horizontal="left" vertical="center" wrapText="1"/>
    </xf>
    <xf numFmtId="0" fontId="3" fillId="0" borderId="21" xfId="1" quotePrefix="1" applyFont="1" applyBorder="1" applyAlignment="1">
      <alignment horizontal="center" vertical="center" wrapText="1"/>
    </xf>
    <xf numFmtId="0" fontId="3" fillId="0" borderId="20" xfId="1" quotePrefix="1" applyFont="1" applyBorder="1" applyAlignment="1">
      <alignment horizontal="center" vertical="center" wrapText="1"/>
    </xf>
    <xf numFmtId="0" fontId="3" fillId="0" borderId="22" xfId="1" quotePrefix="1" applyFont="1" applyBorder="1" applyAlignment="1">
      <alignment horizontal="center" vertical="center" wrapText="1"/>
    </xf>
    <xf numFmtId="0" fontId="3" fillId="0" borderId="21" xfId="1" quotePrefix="1" applyFont="1" applyBorder="1" applyAlignment="1">
      <alignment horizontal="left" vertical="center" wrapText="1"/>
    </xf>
    <xf numFmtId="0" fontId="3" fillId="0" borderId="20" xfId="1" quotePrefix="1" applyFont="1" applyBorder="1" applyAlignment="1">
      <alignment horizontal="left" vertical="center" wrapText="1"/>
    </xf>
    <xf numFmtId="0" fontId="3" fillId="0" borderId="22" xfId="1" quotePrefix="1" applyFont="1" applyBorder="1" applyAlignment="1">
      <alignment horizontal="left" vertical="center" wrapText="1"/>
    </xf>
    <xf numFmtId="0" fontId="3" fillId="0" borderId="28" xfId="1" quotePrefix="1" applyFont="1" applyBorder="1" applyAlignment="1">
      <alignment horizontal="left" vertical="center" wrapText="1"/>
    </xf>
    <xf numFmtId="0" fontId="5" fillId="3" borderId="33" xfId="1" applyFont="1" applyFill="1" applyBorder="1" applyAlignment="1">
      <alignment horizontal="left" vertical="center" wrapText="1"/>
    </xf>
    <xf numFmtId="0" fontId="5" fillId="3" borderId="12" xfId="1" applyFont="1" applyFill="1" applyBorder="1" applyAlignment="1">
      <alignment horizontal="left" vertical="center" wrapText="1"/>
    </xf>
    <xf numFmtId="0" fontId="5" fillId="3" borderId="9" xfId="1" applyFont="1" applyFill="1" applyBorder="1" applyAlignment="1">
      <alignment horizontal="left" vertical="center" wrapText="1"/>
    </xf>
    <xf numFmtId="0" fontId="5" fillId="0" borderId="9" xfId="1" applyFont="1" applyBorder="1" applyAlignment="1">
      <alignment horizontal="left" vertical="center" wrapText="1"/>
    </xf>
    <xf numFmtId="0" fontId="5" fillId="0" borderId="7" xfId="1" applyFont="1" applyBorder="1" applyAlignment="1">
      <alignment horizontal="left" vertical="center" wrapText="1"/>
    </xf>
    <xf numFmtId="0" fontId="3" fillId="4" borderId="33" xfId="1" applyFont="1" applyFill="1" applyBorder="1" applyAlignment="1">
      <alignment horizontal="left" vertical="center" wrapText="1"/>
    </xf>
    <xf numFmtId="0" fontId="3" fillId="4" borderId="12" xfId="1" applyFont="1" applyFill="1" applyBorder="1" applyAlignment="1">
      <alignment horizontal="left" vertical="center" wrapText="1"/>
    </xf>
    <xf numFmtId="0" fontId="3" fillId="4" borderId="24" xfId="1" quotePrefix="1" applyFont="1" applyFill="1" applyBorder="1" applyAlignment="1">
      <alignment horizontal="center" vertical="center" wrapText="1"/>
    </xf>
    <xf numFmtId="0" fontId="3" fillId="4" borderId="23" xfId="1" quotePrefix="1" applyFont="1" applyFill="1" applyBorder="1" applyAlignment="1">
      <alignment horizontal="center" vertical="center" wrapText="1"/>
    </xf>
    <xf numFmtId="0" fontId="10" fillId="4" borderId="24" xfId="1" applyFont="1" applyFill="1" applyBorder="1" applyAlignment="1">
      <alignment horizontal="center" vertical="center" wrapText="1"/>
    </xf>
    <xf numFmtId="0" fontId="10" fillId="4" borderId="23" xfId="1" applyFont="1" applyFill="1" applyBorder="1" applyAlignment="1">
      <alignment horizontal="center" vertical="center" wrapText="1"/>
    </xf>
    <xf numFmtId="0" fontId="10" fillId="4" borderId="21" xfId="1" quotePrefix="1" applyFont="1" applyFill="1" applyBorder="1" applyAlignment="1">
      <alignment horizontal="left" vertical="center" wrapText="1"/>
    </xf>
    <xf numFmtId="0" fontId="3" fillId="4" borderId="20" xfId="1" quotePrefix="1" applyFont="1" applyFill="1" applyBorder="1" applyAlignment="1">
      <alignment horizontal="left" vertical="center" wrapText="1"/>
    </xf>
    <xf numFmtId="0" fontId="3" fillId="4" borderId="22" xfId="1" quotePrefix="1" applyFont="1" applyFill="1" applyBorder="1" applyAlignment="1">
      <alignment horizontal="left" vertical="center" wrapText="1"/>
    </xf>
    <xf numFmtId="0" fontId="3" fillId="4" borderId="21" xfId="1" quotePrefix="1" applyFont="1" applyFill="1" applyBorder="1" applyAlignment="1">
      <alignment horizontal="left" vertical="center" wrapText="1"/>
    </xf>
    <xf numFmtId="0" fontId="9" fillId="5" borderId="13" xfId="1" applyFont="1" applyFill="1" applyBorder="1" applyAlignment="1">
      <alignment horizontal="left" vertical="center" wrapText="1"/>
    </xf>
    <xf numFmtId="0" fontId="9" fillId="5" borderId="29" xfId="1" applyFont="1" applyFill="1" applyBorder="1" applyAlignment="1">
      <alignment horizontal="justify" vertical="center" wrapText="1"/>
    </xf>
    <xf numFmtId="0" fontId="3" fillId="0" borderId="25" xfId="3" quotePrefix="1" applyFont="1" applyBorder="1" applyAlignment="1">
      <alignment horizontal="center" vertical="center" wrapText="1"/>
    </xf>
    <xf numFmtId="0" fontId="3" fillId="0" borderId="24" xfId="3" quotePrefix="1" applyFont="1" applyBorder="1" applyAlignment="1">
      <alignment horizontal="center" vertical="center" wrapText="1"/>
    </xf>
    <xf numFmtId="0" fontId="3" fillId="0" borderId="23" xfId="3" quotePrefix="1" applyFont="1" applyBorder="1" applyAlignment="1">
      <alignment horizontal="center" vertical="center" wrapText="1"/>
    </xf>
    <xf numFmtId="0" fontId="34" fillId="0" borderId="25" xfId="4" quotePrefix="1" applyFont="1" applyBorder="1" applyAlignment="1">
      <alignment horizontal="center" vertical="center" wrapText="1"/>
    </xf>
    <xf numFmtId="0" fontId="34" fillId="0" borderId="24" xfId="4" quotePrefix="1" applyFont="1" applyBorder="1" applyAlignment="1">
      <alignment horizontal="center" vertical="center" wrapText="1"/>
    </xf>
    <xf numFmtId="0" fontId="34" fillId="0" borderId="23" xfId="4" quotePrefix="1" applyFont="1" applyBorder="1" applyAlignment="1">
      <alignment horizontal="center" vertical="center" wrapText="1"/>
    </xf>
    <xf numFmtId="0" fontId="10" fillId="0" borderId="25" xfId="3" quotePrefix="1" applyFont="1" applyBorder="1" applyAlignment="1">
      <alignment horizontal="center" vertical="center" wrapText="1"/>
    </xf>
    <xf numFmtId="0" fontId="10" fillId="0" borderId="24" xfId="3" quotePrefix="1" applyFont="1" applyBorder="1" applyAlignment="1">
      <alignment horizontal="center" vertical="center" wrapText="1"/>
    </xf>
    <xf numFmtId="0" fontId="10" fillId="0" borderId="23" xfId="3" quotePrefix="1" applyFont="1" applyBorder="1" applyAlignment="1">
      <alignment horizontal="center" vertical="center" wrapText="1"/>
    </xf>
    <xf numFmtId="0" fontId="10" fillId="0" borderId="25" xfId="0" quotePrefix="1" applyFont="1" applyBorder="1" applyAlignment="1">
      <alignment horizontal="center" vertical="center" wrapText="1"/>
    </xf>
    <xf numFmtId="0" fontId="10" fillId="0" borderId="24" xfId="0" quotePrefix="1" applyFont="1" applyBorder="1" applyAlignment="1">
      <alignment horizontal="center" vertical="center" wrapText="1"/>
    </xf>
    <xf numFmtId="0" fontId="10" fillId="0" borderId="23" xfId="0" quotePrefix="1" applyFont="1" applyBorder="1" applyAlignment="1">
      <alignment horizontal="center" vertical="center" wrapText="1"/>
    </xf>
    <xf numFmtId="0" fontId="13" fillId="0" borderId="21" xfId="1" applyFont="1" applyBorder="1" applyAlignment="1">
      <alignment horizontal="center" vertical="center" wrapText="1"/>
    </xf>
    <xf numFmtId="0" fontId="13" fillId="0" borderId="22" xfId="1" applyFont="1" applyBorder="1" applyAlignment="1">
      <alignment horizontal="center" vertical="center" wrapText="1"/>
    </xf>
    <xf numFmtId="0" fontId="13" fillId="0" borderId="27" xfId="1" applyFont="1" applyBorder="1" applyAlignment="1">
      <alignment horizontal="center" vertical="center" wrapText="1"/>
    </xf>
    <xf numFmtId="0" fontId="13" fillId="0" borderId="26" xfId="1" applyFont="1" applyBorder="1" applyAlignment="1">
      <alignment horizontal="center" vertical="center" wrapText="1"/>
    </xf>
    <xf numFmtId="0" fontId="5" fillId="3" borderId="25" xfId="1" applyFont="1" applyFill="1" applyBorder="1" applyAlignment="1">
      <alignment horizontal="center" vertical="center" wrapText="1" readingOrder="1"/>
    </xf>
    <xf numFmtId="0" fontId="5" fillId="3" borderId="24" xfId="1" applyFont="1" applyFill="1" applyBorder="1" applyAlignment="1">
      <alignment horizontal="center" vertical="center" wrapText="1" readingOrder="1"/>
    </xf>
    <xf numFmtId="0" fontId="5" fillId="3" borderId="23" xfId="1" applyFont="1" applyFill="1" applyBorder="1" applyAlignment="1">
      <alignment horizontal="center" vertical="center" wrapText="1" readingOrder="1"/>
    </xf>
    <xf numFmtId="0" fontId="8" fillId="4" borderId="21" xfId="1" applyFont="1" applyFill="1" applyBorder="1" applyAlignment="1">
      <alignment horizontal="center" vertical="center" wrapText="1" readingOrder="1"/>
    </xf>
    <xf numFmtId="0" fontId="8" fillId="4" borderId="20" xfId="1" applyFont="1" applyFill="1" applyBorder="1" applyAlignment="1">
      <alignment horizontal="center" vertical="center" wrapText="1" readingOrder="1"/>
    </xf>
    <xf numFmtId="0" fontId="8" fillId="4" borderId="22" xfId="1" applyFont="1" applyFill="1" applyBorder="1" applyAlignment="1">
      <alignment horizontal="center" vertical="center" wrapText="1" readingOrder="1"/>
    </xf>
    <xf numFmtId="0" fontId="8" fillId="4" borderId="27" xfId="1" applyFont="1" applyFill="1" applyBorder="1" applyAlignment="1">
      <alignment horizontal="center" vertical="center" wrapText="1" readingOrder="1"/>
    </xf>
    <xf numFmtId="0" fontId="8" fillId="4" borderId="3" xfId="1" applyFont="1" applyFill="1" applyBorder="1" applyAlignment="1">
      <alignment horizontal="center" vertical="center" wrapText="1" readingOrder="1"/>
    </xf>
    <xf numFmtId="0" fontId="8" fillId="4" borderId="26" xfId="1" applyFont="1" applyFill="1" applyBorder="1" applyAlignment="1">
      <alignment horizontal="center" vertical="center" wrapText="1" readingOrder="1"/>
    </xf>
    <xf numFmtId="0" fontId="14" fillId="6" borderId="25" xfId="1" applyFont="1" applyFill="1" applyBorder="1" applyAlignment="1">
      <alignment horizontal="center" vertical="center" wrapText="1" readingOrder="1"/>
    </xf>
    <xf numFmtId="0" fontId="14" fillId="6" borderId="24" xfId="1" applyFont="1" applyFill="1" applyBorder="1" applyAlignment="1">
      <alignment horizontal="center" vertical="center" wrapText="1" readingOrder="1"/>
    </xf>
    <xf numFmtId="0" fontId="14" fillId="6" borderId="23" xfId="1" applyFont="1" applyFill="1" applyBorder="1" applyAlignment="1">
      <alignment horizontal="center" vertical="center" wrapText="1" readingOrder="1"/>
    </xf>
    <xf numFmtId="0" fontId="12" fillId="0" borderId="25"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24" fillId="0" borderId="37" xfId="5" applyFont="1" applyBorder="1" applyAlignment="1">
      <alignment horizontal="center" vertical="center" wrapText="1"/>
    </xf>
    <xf numFmtId="0" fontId="33" fillId="7" borderId="0" xfId="3" applyFont="1" applyFill="1" applyAlignment="1">
      <alignment horizontal="center" vertical="center" wrapText="1"/>
    </xf>
    <xf numFmtId="0" fontId="33" fillId="0" borderId="0" xfId="5" applyFont="1" applyAlignment="1" applyProtection="1">
      <alignment horizontal="right" vertical="center"/>
      <protection locked="0"/>
    </xf>
    <xf numFmtId="0" fontId="33" fillId="7" borderId="0" xfId="5" applyFont="1" applyFill="1" applyAlignment="1" applyProtection="1">
      <alignment horizontal="left" vertical="center"/>
      <protection locked="0"/>
    </xf>
    <xf numFmtId="0" fontId="15" fillId="0" borderId="0" xfId="5" applyFont="1" applyAlignment="1">
      <alignment horizontal="right" vertical="center"/>
    </xf>
    <xf numFmtId="0" fontId="19" fillId="0" borderId="0" xfId="5" applyFont="1" applyAlignment="1">
      <alignment vertical="center"/>
    </xf>
    <xf numFmtId="0" fontId="20" fillId="0" borderId="28" xfId="5" applyFont="1" applyBorder="1" applyAlignment="1">
      <alignment horizontal="center" vertical="center"/>
    </xf>
    <xf numFmtId="0" fontId="19" fillId="9" borderId="28" xfId="5" applyFont="1" applyFill="1" applyBorder="1" applyAlignment="1" applyProtection="1">
      <alignment horizontal="center" vertical="center" wrapText="1"/>
      <protection locked="0"/>
    </xf>
    <xf numFmtId="0" fontId="37" fillId="0" borderId="0" xfId="5" applyFont="1" applyAlignment="1">
      <alignment horizontal="right" vertical="center" wrapText="1"/>
    </xf>
    <xf numFmtId="0" fontId="37" fillId="0" borderId="29" xfId="5" applyFont="1" applyBorder="1" applyAlignment="1">
      <alignment horizontal="right" vertical="center" wrapText="1"/>
    </xf>
    <xf numFmtId="0" fontId="15" fillId="0" borderId="28" xfId="5" applyFont="1" applyBorder="1" applyAlignment="1" applyProtection="1">
      <alignment horizontal="center" vertical="center"/>
      <protection locked="0"/>
    </xf>
    <xf numFmtId="0" fontId="28" fillId="0" borderId="28" xfId="11" applyFont="1" applyBorder="1" applyAlignment="1" applyProtection="1">
      <alignment horizontal="center" vertical="center" wrapText="1"/>
      <protection locked="0"/>
    </xf>
    <xf numFmtId="0" fontId="37" fillId="0" borderId="0" xfId="5" applyFont="1" applyAlignment="1">
      <alignment horizontal="right" vertical="center"/>
    </xf>
    <xf numFmtId="0" fontId="37" fillId="0" borderId="29" xfId="5" applyFont="1" applyBorder="1" applyAlignment="1">
      <alignment horizontal="right" vertical="center"/>
    </xf>
    <xf numFmtId="0" fontId="15" fillId="7" borderId="28" xfId="5" applyFont="1" applyFill="1" applyBorder="1" applyAlignment="1" applyProtection="1">
      <alignment horizontal="center" vertical="center"/>
      <protection locked="0"/>
    </xf>
    <xf numFmtId="0" fontId="27" fillId="4" borderId="0" xfId="8" applyFont="1" applyFill="1" applyAlignment="1">
      <alignment horizontal="center" vertical="center" wrapText="1"/>
    </xf>
    <xf numFmtId="0" fontId="27" fillId="4" borderId="0" xfId="8" applyFont="1" applyFill="1" applyAlignment="1">
      <alignment horizontal="center" vertical="center"/>
    </xf>
    <xf numFmtId="0" fontId="15" fillId="0" borderId="0" xfId="8" applyFont="1" applyAlignment="1">
      <alignment horizontal="center" vertical="center"/>
    </xf>
    <xf numFmtId="0" fontId="21" fillId="0" borderId="0" xfId="7" applyFont="1" applyAlignment="1">
      <alignment horizontal="center" vertical="center" wrapText="1"/>
    </xf>
    <xf numFmtId="0" fontId="20" fillId="8" borderId="28" xfId="7" applyFont="1" applyFill="1" applyBorder="1" applyAlignment="1">
      <alignment horizontal="left" vertical="center" wrapText="1"/>
    </xf>
    <xf numFmtId="0" fontId="19" fillId="7" borderId="25" xfId="7" applyFont="1" applyFill="1" applyBorder="1" applyAlignment="1" applyProtection="1">
      <alignment horizontal="center" vertical="center"/>
      <protection locked="0"/>
    </xf>
    <xf numFmtId="0" fontId="19" fillId="7" borderId="24" xfId="7" applyFont="1" applyFill="1" applyBorder="1" applyAlignment="1" applyProtection="1">
      <alignment horizontal="center" vertical="center"/>
      <protection locked="0"/>
    </xf>
    <xf numFmtId="0" fontId="19" fillId="7" borderId="23" xfId="7" applyFont="1" applyFill="1" applyBorder="1" applyAlignment="1" applyProtection="1">
      <alignment horizontal="center" vertical="center"/>
      <protection locked="0"/>
    </xf>
    <xf numFmtId="0" fontId="20" fillId="0" borderId="0" xfId="8" applyFont="1" applyAlignment="1" applyProtection="1">
      <alignment horizontal="left" vertical="center" wrapText="1"/>
      <protection locked="0"/>
    </xf>
    <xf numFmtId="0" fontId="27" fillId="0" borderId="0" xfId="8" applyFont="1" applyAlignment="1" applyProtection="1">
      <alignment horizontal="left"/>
      <protection locked="0"/>
    </xf>
    <xf numFmtId="9" fontId="27" fillId="4" borderId="0" xfId="8" applyNumberFormat="1" applyFont="1" applyFill="1" applyAlignment="1">
      <alignment horizontal="center" vertical="center" wrapText="1"/>
    </xf>
    <xf numFmtId="0" fontId="20" fillId="0" borderId="3" xfId="7" applyFont="1" applyBorder="1" applyAlignment="1">
      <alignment horizontal="center" vertical="center" wrapText="1"/>
    </xf>
    <xf numFmtId="0" fontId="15" fillId="7" borderId="28" xfId="8" applyFont="1" applyFill="1" applyBorder="1" applyAlignment="1" applyProtection="1">
      <alignment horizontal="center" vertical="center"/>
      <protection locked="0"/>
    </xf>
    <xf numFmtId="0" fontId="27" fillId="8" borderId="28" xfId="5" applyFont="1" applyFill="1" applyBorder="1" applyAlignment="1" applyProtection="1">
      <alignment horizontal="center" vertical="center"/>
      <protection locked="0"/>
    </xf>
    <xf numFmtId="0" fontId="20" fillId="8" borderId="28" xfId="8" applyFont="1" applyFill="1" applyBorder="1" applyAlignment="1">
      <alignment horizontal="center" vertical="center" wrapText="1"/>
    </xf>
    <xf numFmtId="0" fontId="20" fillId="8" borderId="38" xfId="8" applyFont="1" applyFill="1" applyBorder="1" applyAlignment="1">
      <alignment horizontal="center" vertical="center" wrapText="1"/>
    </xf>
    <xf numFmtId="0" fontId="20" fillId="4" borderId="45" xfId="8" applyFont="1" applyFill="1" applyBorder="1" applyAlignment="1">
      <alignment horizontal="center" vertical="center" wrapText="1"/>
    </xf>
    <xf numFmtId="0" fontId="20" fillId="8" borderId="25" xfId="8" applyFont="1" applyFill="1" applyBorder="1" applyAlignment="1">
      <alignment horizontal="center" vertical="center" wrapText="1"/>
    </xf>
    <xf numFmtId="0" fontId="20" fillId="8" borderId="24" xfId="8" applyFont="1" applyFill="1" applyBorder="1" applyAlignment="1">
      <alignment horizontal="center" vertical="center" wrapText="1"/>
    </xf>
    <xf numFmtId="0" fontId="20" fillId="8" borderId="20" xfId="8" applyFont="1" applyFill="1" applyBorder="1" applyAlignment="1">
      <alignment horizontal="center" vertical="center" wrapText="1"/>
    </xf>
    <xf numFmtId="0" fontId="20" fillId="8" borderId="22" xfId="8" applyFont="1" applyFill="1" applyBorder="1" applyAlignment="1">
      <alignment horizontal="center" vertical="center" wrapText="1"/>
    </xf>
    <xf numFmtId="0" fontId="20" fillId="8" borderId="21" xfId="8" applyFont="1" applyFill="1" applyBorder="1" applyAlignment="1">
      <alignment horizontal="center" vertical="center" wrapText="1"/>
    </xf>
    <xf numFmtId="0" fontId="27" fillId="8" borderId="41" xfId="5" applyFont="1" applyFill="1" applyBorder="1" applyAlignment="1" applyProtection="1">
      <alignment horizontal="center" vertical="center"/>
      <protection locked="0"/>
    </xf>
    <xf numFmtId="0" fontId="20" fillId="8" borderId="39" xfId="8" applyFont="1" applyFill="1" applyBorder="1" applyAlignment="1">
      <alignment horizontal="center" vertical="center" wrapText="1"/>
    </xf>
    <xf numFmtId="0" fontId="20" fillId="8" borderId="42" xfId="8" applyFont="1" applyFill="1" applyBorder="1" applyAlignment="1">
      <alignment horizontal="center" vertical="center" wrapText="1"/>
    </xf>
    <xf numFmtId="0" fontId="33" fillId="0" borderId="37" xfId="13" applyFont="1" applyBorder="1" applyAlignment="1" applyProtection="1">
      <alignment horizontal="center" vertical="center" wrapText="1"/>
      <protection locked="0"/>
    </xf>
    <xf numFmtId="0" fontId="29" fillId="18" borderId="0" xfId="5" applyFont="1" applyFill="1" applyAlignment="1" applyProtection="1">
      <alignment horizontal="center" vertical="center" wrapText="1"/>
      <protection hidden="1"/>
    </xf>
    <xf numFmtId="9" fontId="19" fillId="11" borderId="28" xfId="10" applyFont="1" applyFill="1" applyBorder="1" applyAlignment="1" applyProtection="1">
      <alignment horizontal="center" vertical="center"/>
      <protection hidden="1"/>
    </xf>
    <xf numFmtId="9" fontId="19" fillId="11" borderId="28" xfId="12" applyFont="1" applyFill="1" applyBorder="1" applyAlignment="1" applyProtection="1">
      <alignment horizontal="center" vertical="center"/>
      <protection hidden="1"/>
    </xf>
    <xf numFmtId="0" fontId="19" fillId="10" borderId="28" xfId="5" applyFont="1" applyFill="1" applyBorder="1" applyAlignment="1" applyProtection="1">
      <alignment horizontal="center" vertical="center" wrapText="1"/>
      <protection hidden="1"/>
    </xf>
    <xf numFmtId="0" fontId="37" fillId="0" borderId="0" xfId="5" applyFont="1" applyAlignment="1" applyProtection="1">
      <alignment horizontal="right" vertical="center" wrapText="1"/>
      <protection hidden="1"/>
    </xf>
    <xf numFmtId="0" fontId="37" fillId="0" borderId="29" xfId="5" applyFont="1" applyBorder="1" applyAlignment="1" applyProtection="1">
      <alignment horizontal="right" vertical="center" wrapText="1"/>
      <protection hidden="1"/>
    </xf>
    <xf numFmtId="0" fontId="26" fillId="8" borderId="36" xfId="8" applyFont="1" applyFill="1" applyBorder="1" applyAlignment="1" applyProtection="1">
      <alignment horizontal="center" vertical="center" wrapText="1"/>
      <protection hidden="1"/>
    </xf>
    <xf numFmtId="0" fontId="26" fillId="8" borderId="36" xfId="8" applyFont="1" applyFill="1" applyBorder="1" applyAlignment="1" applyProtection="1">
      <alignment horizontal="center" vertical="center"/>
      <protection hidden="1"/>
    </xf>
    <xf numFmtId="9" fontId="26" fillId="8" borderId="36" xfId="8" applyNumberFormat="1" applyFont="1" applyFill="1" applyBorder="1" applyAlignment="1" applyProtection="1">
      <alignment vertical="center"/>
      <protection hidden="1"/>
    </xf>
    <xf numFmtId="0" fontId="26" fillId="8" borderId="43" xfId="8" applyFont="1" applyFill="1" applyBorder="1" applyAlignment="1" applyProtection="1">
      <alignment horizontal="center" vertical="center"/>
      <protection hidden="1"/>
    </xf>
    <xf numFmtId="0" fontId="26" fillId="8" borderId="44" xfId="8" applyFont="1" applyFill="1" applyBorder="1" applyAlignment="1" applyProtection="1">
      <alignment horizontal="center" vertical="center"/>
      <protection hidden="1"/>
    </xf>
    <xf numFmtId="9" fontId="25" fillId="0" borderId="0" xfId="8" applyNumberFormat="1" applyFont="1" applyAlignment="1" applyProtection="1">
      <alignment vertical="center"/>
      <protection hidden="1"/>
    </xf>
    <xf numFmtId="9" fontId="25" fillId="0" borderId="0" xfId="8" applyNumberFormat="1" applyFont="1" applyAlignment="1" applyProtection="1">
      <alignment horizontal="center" vertical="center"/>
      <protection hidden="1"/>
    </xf>
  </cellXfs>
  <cellStyles count="14">
    <cellStyle name="Hipervínculo" xfId="2" builtinId="8"/>
    <cellStyle name="Hyperlink" xfId="4" xr:uid="{E006998A-3BE7-44CF-A0C4-90F0EEFABA94}"/>
    <cellStyle name="Normal" xfId="0" builtinId="0"/>
    <cellStyle name="Normal 2" xfId="1" xr:uid="{413270B3-9E05-473E-9DEB-EF93FC74F279}"/>
    <cellStyle name="Normal 2 2" xfId="3" xr:uid="{993931D7-DB52-4303-A765-C3BA3C4F182F}"/>
    <cellStyle name="Normal 2 3" xfId="6" xr:uid="{E62CB7E8-DFB1-493B-8730-AADA396DDE11}"/>
    <cellStyle name="Normal 3" xfId="11" xr:uid="{FE9E0C9C-2479-4F6F-8721-A0CDF8755CDB}"/>
    <cellStyle name="Normal 4 3" xfId="7" xr:uid="{33C262E7-2DB7-4F1A-8F9C-2CD3DCBF7715}"/>
    <cellStyle name="Normal 5" xfId="5" xr:uid="{9C7D57E9-F327-4FBC-A60B-B5F92DADCF8A}"/>
    <cellStyle name="Normal 5 2" xfId="13" xr:uid="{710A1937-3618-4EDD-BE0E-D978213CF873}"/>
    <cellStyle name="Normal 6" xfId="8" xr:uid="{ABB44D10-2DF8-49F5-BA5F-C2E294811134}"/>
    <cellStyle name="Porcentaje 4" xfId="10" xr:uid="{9816E398-C19B-48D6-AA5B-35DEA4FEB9B2}"/>
    <cellStyle name="Porcentaje 5 2" xfId="12" xr:uid="{8F3D033C-1F8B-4763-BB2A-BB94007863F3}"/>
    <cellStyle name="Porcentaje 6" xfId="9" xr:uid="{15BE6004-5A60-4AF1-A9AF-162BD40599EF}"/>
  </cellStyles>
  <dxfs count="12">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bgColor rgb="FFFF0000"/>
        </patternFill>
      </fill>
    </dxf>
    <dxf>
      <fill>
        <patternFill>
          <bgColor theme="0" tint="-0.14996795556505021"/>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14</xdr:col>
      <xdr:colOff>216061</xdr:colOff>
      <xdr:row>0</xdr:row>
      <xdr:rowOff>134470</xdr:rowOff>
    </xdr:from>
    <xdr:ext cx="1381002" cy="420221"/>
    <xdr:pic>
      <xdr:nvPicPr>
        <xdr:cNvPr id="2" name="Imagen 1">
          <a:extLst>
            <a:ext uri="{FF2B5EF4-FFF2-40B4-BE49-F238E27FC236}">
              <a16:creationId xmlns:a16="http://schemas.microsoft.com/office/drawing/2014/main" id="{64D3BB5B-4AED-4879-A1FA-E4ED03F7F6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11204101" y="134470"/>
          <a:ext cx="1381002" cy="420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68659</xdr:colOff>
      <xdr:row>25</xdr:row>
      <xdr:rowOff>324644</xdr:rowOff>
    </xdr:from>
    <xdr:ext cx="2681308" cy="257177"/>
    <xdr:pic>
      <xdr:nvPicPr>
        <xdr:cNvPr id="3" name="Imagen 2">
          <a:extLst>
            <a:ext uri="{FF2B5EF4-FFF2-40B4-BE49-F238E27FC236}">
              <a16:creationId xmlns:a16="http://schemas.microsoft.com/office/drawing/2014/main" id="{1ABBC153-ACC5-47AE-98A7-6740E3866D67}"/>
            </a:ext>
          </a:extLst>
        </xdr:cNvPr>
        <xdr:cNvPicPr>
          <a:picLocks noChangeAspect="1"/>
        </xdr:cNvPicPr>
      </xdr:nvPicPr>
      <xdr:blipFill>
        <a:blip xmlns:r="http://schemas.openxmlformats.org/officeDocument/2006/relationships" r:embed="rId2"/>
        <a:stretch>
          <a:fillRect/>
        </a:stretch>
      </xdr:blipFill>
      <xdr:spPr>
        <a:xfrm>
          <a:off x="2011759" y="11138694"/>
          <a:ext cx="2681308" cy="25717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d.docs.live.net/0090fae5e1a85b59/Desktop/MADS/2026/RES%20667/1.13/Ajuste%20de%20indicadores%20CA%20(VF).%20Modificaci&#243;n%20de%20la%20Res.%20667%20de%202016.xlsx" TargetMode="External"/><Relationship Id="rId2" Type="http://schemas.microsoft.com/office/2019/04/relationships/externalLinkLongPath" Target="Ajuste%20de%20indicadores%20CA%20(VF).%20Modificaci&#243;n%20de%20la%20Res.%20667%20de%202016.xlsx?B1FBD812" TargetMode="External"/><Relationship Id="rId1" Type="http://schemas.openxmlformats.org/officeDocument/2006/relationships/externalLinkPath" Target="file:///\\B1FBD812\Ajuste%20de%20indicadores%20CA%20(VF).%20Modificaci&#243;n%20de%20la%20Res.%20667%20de%202016.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Listas"/>
      <sheetName val="Instructivo"/>
      <sheetName val="Hoja2"/>
      <sheetName val="HM_1.13"/>
      <sheetName val="_REPORTE 1.13"/>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info@minambiente.gov.co" TargetMode="External"/><Relationship Id="rId2" Type="http://schemas.openxmlformats.org/officeDocument/2006/relationships/hyperlink" Target="mailto:jsvanegas@minambiente.gov.co" TargetMode="External"/><Relationship Id="rId1" Type="http://schemas.openxmlformats.org/officeDocument/2006/relationships/hyperlink" Target="mailto:acorzoa@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servicioalciudadano@minambiente.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63D7D-40A3-4F1B-8316-2951E78257B5}">
  <dimension ref="B2:D40"/>
  <sheetViews>
    <sheetView topLeftCell="A31" workbookViewId="0">
      <selection activeCell="I17" sqref="I17"/>
    </sheetView>
  </sheetViews>
  <sheetFormatPr baseColWidth="10" defaultColWidth="11.453125" defaultRowHeight="14.5" x14ac:dyDescent="0.35"/>
  <cols>
    <col min="2" max="2" width="30.453125" customWidth="1"/>
    <col min="3" max="3" width="3.453125" customWidth="1"/>
    <col min="4" max="4" width="61.54296875" customWidth="1"/>
  </cols>
  <sheetData>
    <row r="2" spans="2:4" x14ac:dyDescent="0.35">
      <c r="B2" s="82" t="s">
        <v>0</v>
      </c>
      <c r="D2" s="83" t="s">
        <v>1</v>
      </c>
    </row>
    <row r="3" spans="2:4" x14ac:dyDescent="0.35">
      <c r="B3" s="82" t="s">
        <v>2</v>
      </c>
      <c r="D3" s="83" t="s">
        <v>3</v>
      </c>
    </row>
    <row r="4" spans="2:4" x14ac:dyDescent="0.35">
      <c r="B4" s="82" t="s">
        <v>4</v>
      </c>
      <c r="D4" s="83" t="s">
        <v>5</v>
      </c>
    </row>
    <row r="5" spans="2:4" x14ac:dyDescent="0.35">
      <c r="B5" s="82" t="s">
        <v>6</v>
      </c>
      <c r="D5" s="83" t="s">
        <v>7</v>
      </c>
    </row>
    <row r="6" spans="2:4" x14ac:dyDescent="0.35">
      <c r="B6" s="84" t="s">
        <v>8</v>
      </c>
      <c r="D6" s="83" t="s">
        <v>9</v>
      </c>
    </row>
    <row r="7" spans="2:4" x14ac:dyDescent="0.35">
      <c r="B7" s="84" t="s">
        <v>10</v>
      </c>
      <c r="D7" s="83" t="s">
        <v>11</v>
      </c>
    </row>
    <row r="8" spans="2:4" x14ac:dyDescent="0.35">
      <c r="B8" s="84" t="s">
        <v>12</v>
      </c>
      <c r="D8" s="83" t="s">
        <v>13</v>
      </c>
    </row>
    <row r="9" spans="2:4" x14ac:dyDescent="0.35">
      <c r="B9" s="84" t="s">
        <v>14</v>
      </c>
      <c r="D9" s="83" t="s">
        <v>15</v>
      </c>
    </row>
    <row r="10" spans="2:4" x14ac:dyDescent="0.35">
      <c r="D10" s="83" t="s">
        <v>16</v>
      </c>
    </row>
    <row r="11" spans="2:4" x14ac:dyDescent="0.35">
      <c r="B11" s="85" t="s">
        <v>17</v>
      </c>
      <c r="D11" s="83" t="s">
        <v>18</v>
      </c>
    </row>
    <row r="12" spans="2:4" x14ac:dyDescent="0.35">
      <c r="B12" s="85" t="s">
        <v>19</v>
      </c>
      <c r="D12" s="83" t="s">
        <v>20</v>
      </c>
    </row>
    <row r="13" spans="2:4" x14ac:dyDescent="0.35">
      <c r="B13" s="85" t="s">
        <v>21</v>
      </c>
      <c r="D13" s="83" t="s">
        <v>22</v>
      </c>
    </row>
    <row r="14" spans="2:4" x14ac:dyDescent="0.35">
      <c r="B14" s="85" t="s">
        <v>23</v>
      </c>
      <c r="D14" s="83" t="s">
        <v>24</v>
      </c>
    </row>
    <row r="15" spans="2:4" x14ac:dyDescent="0.35">
      <c r="B15" s="85" t="s">
        <v>25</v>
      </c>
      <c r="D15" s="83" t="s">
        <v>26</v>
      </c>
    </row>
    <row r="16" spans="2:4" x14ac:dyDescent="0.35">
      <c r="B16" s="85" t="s">
        <v>27</v>
      </c>
      <c r="D16" s="83" t="s">
        <v>28</v>
      </c>
    </row>
    <row r="17" spans="2:4" x14ac:dyDescent="0.35">
      <c r="B17" s="85" t="s">
        <v>29</v>
      </c>
      <c r="D17" s="83" t="s">
        <v>30</v>
      </c>
    </row>
    <row r="18" spans="2:4" x14ac:dyDescent="0.35">
      <c r="B18" s="85" t="s">
        <v>31</v>
      </c>
      <c r="D18" s="83" t="s">
        <v>32</v>
      </c>
    </row>
    <row r="19" spans="2:4" x14ac:dyDescent="0.35">
      <c r="B19" s="85" t="s">
        <v>33</v>
      </c>
      <c r="D19" s="83" t="s">
        <v>34</v>
      </c>
    </row>
    <row r="21" spans="2:4" x14ac:dyDescent="0.35">
      <c r="B21" s="86" t="s">
        <v>35</v>
      </c>
      <c r="D21" s="87" t="s">
        <v>36</v>
      </c>
    </row>
    <row r="22" spans="2:4" x14ac:dyDescent="0.35">
      <c r="B22" s="86" t="s">
        <v>37</v>
      </c>
      <c r="D22" s="87" t="s">
        <v>38</v>
      </c>
    </row>
    <row r="23" spans="2:4" x14ac:dyDescent="0.35">
      <c r="B23" s="86" t="s">
        <v>39</v>
      </c>
      <c r="D23" s="87" t="s">
        <v>40</v>
      </c>
    </row>
    <row r="24" spans="2:4" x14ac:dyDescent="0.35">
      <c r="B24" s="86" t="s">
        <v>41</v>
      </c>
      <c r="D24" s="87" t="s">
        <v>42</v>
      </c>
    </row>
    <row r="25" spans="2:4" x14ac:dyDescent="0.35">
      <c r="B25" s="86" t="s">
        <v>43</v>
      </c>
      <c r="D25" s="87" t="s">
        <v>44</v>
      </c>
    </row>
    <row r="26" spans="2:4" x14ac:dyDescent="0.35">
      <c r="B26" s="86" t="s">
        <v>45</v>
      </c>
      <c r="D26" s="87" t="s">
        <v>46</v>
      </c>
    </row>
    <row r="27" spans="2:4" x14ac:dyDescent="0.35">
      <c r="B27" s="86" t="s">
        <v>47</v>
      </c>
      <c r="D27" s="87" t="s">
        <v>48</v>
      </c>
    </row>
    <row r="28" spans="2:4" x14ac:dyDescent="0.35">
      <c r="B28" s="86" t="s">
        <v>49</v>
      </c>
    </row>
    <row r="29" spans="2:4" x14ac:dyDescent="0.35">
      <c r="B29" s="86" t="s">
        <v>50</v>
      </c>
      <c r="D29" s="82" t="s">
        <v>51</v>
      </c>
    </row>
    <row r="30" spans="2:4" x14ac:dyDescent="0.35">
      <c r="B30" s="86" t="s">
        <v>52</v>
      </c>
      <c r="D30" s="82" t="s">
        <v>53</v>
      </c>
    </row>
    <row r="31" spans="2:4" x14ac:dyDescent="0.35">
      <c r="B31" s="86" t="s">
        <v>54</v>
      </c>
      <c r="D31" s="82" t="s">
        <v>55</v>
      </c>
    </row>
    <row r="32" spans="2:4" x14ac:dyDescent="0.35">
      <c r="B32" s="86" t="s">
        <v>56</v>
      </c>
      <c r="D32" s="82" t="s">
        <v>57</v>
      </c>
    </row>
    <row r="33" spans="2:4" x14ac:dyDescent="0.35">
      <c r="B33" s="86" t="s">
        <v>58</v>
      </c>
      <c r="D33" s="82" t="s">
        <v>59</v>
      </c>
    </row>
    <row r="34" spans="2:4" x14ac:dyDescent="0.35">
      <c r="D34" s="82" t="s">
        <v>60</v>
      </c>
    </row>
    <row r="35" spans="2:4" x14ac:dyDescent="0.35">
      <c r="B35" s="86" t="s">
        <v>61</v>
      </c>
      <c r="D35" s="82" t="s">
        <v>58</v>
      </c>
    </row>
    <row r="36" spans="2:4" x14ac:dyDescent="0.35">
      <c r="B36" s="88" t="s">
        <v>62</v>
      </c>
    </row>
    <row r="37" spans="2:4" x14ac:dyDescent="0.35">
      <c r="B37" s="88" t="s">
        <v>63</v>
      </c>
      <c r="D37" s="89" t="s">
        <v>64</v>
      </c>
    </row>
    <row r="38" spans="2:4" x14ac:dyDescent="0.35">
      <c r="B38" s="88" t="s">
        <v>65</v>
      </c>
      <c r="D38" s="89" t="s">
        <v>66</v>
      </c>
    </row>
    <row r="39" spans="2:4" x14ac:dyDescent="0.35">
      <c r="B39" s="88" t="s">
        <v>67</v>
      </c>
      <c r="D39" s="89" t="s">
        <v>68</v>
      </c>
    </row>
    <row r="40" spans="2:4" x14ac:dyDescent="0.35">
      <c r="B40" s="88" t="s">
        <v>69</v>
      </c>
      <c r="D40" s="8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D5075-CF5D-43BF-B5EC-3C4023AB3161}">
  <sheetPr>
    <pageSetUpPr fitToPage="1"/>
  </sheetPr>
  <dimension ref="B1:R67"/>
  <sheetViews>
    <sheetView showGridLines="0" topLeftCell="A50" zoomScaleNormal="100" workbookViewId="0">
      <selection activeCell="F62" sqref="F62:J62"/>
    </sheetView>
  </sheetViews>
  <sheetFormatPr baseColWidth="10" defaultColWidth="11.453125" defaultRowHeight="12.5" x14ac:dyDescent="0.25"/>
  <cols>
    <col min="1" max="2" width="4.54296875" style="1" customWidth="1"/>
    <col min="3" max="3" width="18.54296875" style="1" customWidth="1"/>
    <col min="4" max="6" width="8.54296875" style="1" customWidth="1"/>
    <col min="7" max="15" width="8.54296875" style="2" customWidth="1"/>
    <col min="16" max="17" width="8.54296875" style="1" customWidth="1"/>
    <col min="18" max="29" width="4.453125" style="1" customWidth="1"/>
    <col min="30" max="16384" width="11.453125" style="1"/>
  </cols>
  <sheetData>
    <row r="1" spans="2:17" s="40" customFormat="1" ht="37.5" customHeight="1" x14ac:dyDescent="0.35">
      <c r="B1" s="183" t="s">
        <v>70</v>
      </c>
      <c r="C1" s="184"/>
      <c r="D1" s="187" t="s">
        <v>71</v>
      </c>
      <c r="E1" s="188"/>
      <c r="F1" s="188"/>
      <c r="G1" s="188"/>
      <c r="H1" s="188"/>
      <c r="I1" s="188"/>
      <c r="J1" s="188"/>
      <c r="K1" s="188"/>
      <c r="L1" s="188"/>
      <c r="M1" s="188"/>
      <c r="N1" s="189"/>
      <c r="O1" s="190"/>
      <c r="P1" s="191"/>
      <c r="Q1" s="192"/>
    </row>
    <row r="2" spans="2:17" s="40" customFormat="1" ht="17.25" customHeight="1" x14ac:dyDescent="0.35">
      <c r="B2" s="185"/>
      <c r="C2" s="186"/>
      <c r="D2" s="196" t="s">
        <v>72</v>
      </c>
      <c r="E2" s="197"/>
      <c r="F2" s="197"/>
      <c r="G2" s="197"/>
      <c r="H2" s="197"/>
      <c r="I2" s="197"/>
      <c r="J2" s="197"/>
      <c r="K2" s="197"/>
      <c r="L2" s="197"/>
      <c r="M2" s="197"/>
      <c r="N2" s="198"/>
      <c r="O2" s="193"/>
      <c r="P2" s="194"/>
      <c r="Q2" s="195"/>
    </row>
    <row r="3" spans="2:17" s="40" customFormat="1" ht="17.25" customHeight="1" x14ac:dyDescent="0.35">
      <c r="B3" s="199" t="s">
        <v>73</v>
      </c>
      <c r="C3" s="200"/>
      <c r="D3" s="199" t="s">
        <v>182</v>
      </c>
      <c r="E3" s="201"/>
      <c r="F3" s="201"/>
      <c r="G3" s="201"/>
      <c r="H3" s="201"/>
      <c r="I3" s="201"/>
      <c r="J3" s="201"/>
      <c r="K3" s="201"/>
      <c r="L3" s="201"/>
      <c r="M3" s="201"/>
      <c r="N3" s="200"/>
      <c r="O3" s="199" t="s">
        <v>74</v>
      </c>
      <c r="P3" s="201"/>
      <c r="Q3" s="200"/>
    </row>
    <row r="4" spans="2:17" s="7" customFormat="1" ht="4.5" customHeight="1" x14ac:dyDescent="0.3">
      <c r="B4" s="27"/>
      <c r="C4" s="26"/>
      <c r="D4" s="26"/>
      <c r="E4" s="26"/>
      <c r="F4" s="26"/>
      <c r="G4" s="26"/>
      <c r="H4" s="26"/>
      <c r="I4" s="26"/>
      <c r="J4" s="26"/>
      <c r="K4" s="26"/>
      <c r="L4" s="26"/>
      <c r="M4" s="26"/>
      <c r="N4" s="26"/>
      <c r="O4" s="26"/>
      <c r="P4" s="26"/>
      <c r="Q4" s="25"/>
    </row>
    <row r="5" spans="2:17" ht="24.75" customHeight="1" x14ac:dyDescent="0.25">
      <c r="B5" s="115" t="s">
        <v>75</v>
      </c>
      <c r="C5" s="116"/>
      <c r="D5" s="116"/>
      <c r="E5" s="116"/>
      <c r="F5" s="116"/>
      <c r="G5" s="116"/>
      <c r="H5" s="116"/>
      <c r="I5" s="116"/>
      <c r="J5" s="116"/>
      <c r="K5" s="116"/>
      <c r="L5" s="116"/>
      <c r="M5" s="116"/>
      <c r="N5" s="116"/>
      <c r="O5" s="116"/>
      <c r="P5" s="116"/>
      <c r="Q5" s="117"/>
    </row>
    <row r="6" spans="2:17" s="7" customFormat="1" ht="4.5" customHeight="1" x14ac:dyDescent="0.3">
      <c r="B6" s="27"/>
      <c r="C6" s="26"/>
      <c r="D6" s="26"/>
      <c r="E6" s="26"/>
      <c r="F6" s="26"/>
      <c r="G6" s="26"/>
      <c r="H6" s="26"/>
      <c r="I6" s="26"/>
      <c r="J6" s="26"/>
      <c r="K6" s="26"/>
      <c r="L6" s="26"/>
      <c r="M6" s="26"/>
      <c r="N6" s="26"/>
      <c r="O6" s="26"/>
      <c r="P6" s="26"/>
      <c r="Q6" s="25"/>
    </row>
    <row r="7" spans="2:17" ht="5.15" customHeight="1" x14ac:dyDescent="0.25">
      <c r="B7" s="27"/>
      <c r="C7" s="26"/>
      <c r="D7" s="26"/>
      <c r="E7" s="26"/>
      <c r="F7" s="26"/>
      <c r="G7" s="26"/>
      <c r="H7" s="26"/>
      <c r="I7" s="26"/>
      <c r="J7" s="26"/>
      <c r="K7" s="26"/>
      <c r="L7" s="26"/>
      <c r="M7" s="26"/>
      <c r="N7" s="26"/>
      <c r="O7" s="26"/>
      <c r="P7" s="26"/>
      <c r="Q7" s="25"/>
    </row>
    <row r="8" spans="2:17" ht="40.5" customHeight="1" x14ac:dyDescent="0.25">
      <c r="B8" s="126" t="s">
        <v>76</v>
      </c>
      <c r="C8" s="127"/>
      <c r="D8" s="171" t="s">
        <v>77</v>
      </c>
      <c r="E8" s="172"/>
      <c r="F8" s="172"/>
      <c r="G8" s="172"/>
      <c r="H8" s="172"/>
      <c r="I8" s="172"/>
      <c r="J8" s="172"/>
      <c r="K8" s="172"/>
      <c r="L8" s="172"/>
      <c r="M8" s="172"/>
      <c r="N8" s="172"/>
      <c r="O8" s="172"/>
      <c r="P8" s="172"/>
      <c r="Q8" s="173"/>
    </row>
    <row r="9" spans="2:17" ht="40.5" customHeight="1" x14ac:dyDescent="0.25">
      <c r="B9" s="126" t="s">
        <v>78</v>
      </c>
      <c r="C9" s="127"/>
      <c r="D9" s="171" t="s">
        <v>183</v>
      </c>
      <c r="E9" s="172"/>
      <c r="F9" s="172"/>
      <c r="G9" s="172"/>
      <c r="H9" s="172"/>
      <c r="I9" s="172"/>
      <c r="J9" s="172"/>
      <c r="K9" s="172"/>
      <c r="L9" s="172"/>
      <c r="M9" s="172"/>
      <c r="N9" s="172"/>
      <c r="O9" s="172"/>
      <c r="P9" s="172"/>
      <c r="Q9" s="173"/>
    </row>
    <row r="10" spans="2:17" ht="40.5" customHeight="1" x14ac:dyDescent="0.25">
      <c r="B10" s="126" t="s">
        <v>79</v>
      </c>
      <c r="C10" s="127"/>
      <c r="D10" s="174" t="s">
        <v>80</v>
      </c>
      <c r="E10" s="175"/>
      <c r="F10" s="175"/>
      <c r="G10" s="175"/>
      <c r="H10" s="175"/>
      <c r="I10" s="175"/>
      <c r="J10" s="175"/>
      <c r="K10" s="175"/>
      <c r="L10" s="175"/>
      <c r="M10" s="175"/>
      <c r="N10" s="175"/>
      <c r="O10" s="175"/>
      <c r="P10" s="175"/>
      <c r="Q10" s="176"/>
    </row>
    <row r="11" spans="2:17" ht="40.5" customHeight="1" x14ac:dyDescent="0.25">
      <c r="B11" s="126" t="s">
        <v>81</v>
      </c>
      <c r="C11" s="127"/>
      <c r="D11" s="177" t="s">
        <v>82</v>
      </c>
      <c r="E11" s="178"/>
      <c r="F11" s="178"/>
      <c r="G11" s="178"/>
      <c r="H11" s="178"/>
      <c r="I11" s="178"/>
      <c r="J11" s="178"/>
      <c r="K11" s="178"/>
      <c r="L11" s="178"/>
      <c r="M11" s="178"/>
      <c r="N11" s="178"/>
      <c r="O11" s="178"/>
      <c r="P11" s="178"/>
      <c r="Q11" s="179"/>
    </row>
    <row r="12" spans="2:17" ht="40.5" customHeight="1" x14ac:dyDescent="0.25">
      <c r="B12" s="126" t="s">
        <v>83</v>
      </c>
      <c r="C12" s="127"/>
      <c r="D12" s="180" t="s">
        <v>84</v>
      </c>
      <c r="E12" s="181"/>
      <c r="F12" s="181"/>
      <c r="G12" s="181"/>
      <c r="H12" s="181"/>
      <c r="I12" s="181"/>
      <c r="J12" s="181"/>
      <c r="K12" s="181"/>
      <c r="L12" s="181"/>
      <c r="M12" s="181"/>
      <c r="N12" s="181"/>
      <c r="O12" s="181"/>
      <c r="P12" s="181"/>
      <c r="Q12" s="182"/>
    </row>
    <row r="13" spans="2:17" s="7" customFormat="1" ht="4.5" customHeight="1" x14ac:dyDescent="0.3">
      <c r="B13" s="27"/>
      <c r="C13" s="26"/>
      <c r="D13" s="26"/>
      <c r="E13" s="26"/>
      <c r="F13" s="26"/>
      <c r="G13" s="26"/>
      <c r="H13" s="26"/>
      <c r="I13" s="26"/>
      <c r="J13" s="26"/>
      <c r="K13" s="26"/>
      <c r="L13" s="26"/>
      <c r="M13" s="26"/>
      <c r="N13" s="26"/>
      <c r="O13" s="26"/>
      <c r="P13" s="26"/>
      <c r="Q13" s="25"/>
    </row>
    <row r="14" spans="2:17" ht="24.75" customHeight="1" x14ac:dyDescent="0.25">
      <c r="B14" s="115" t="s">
        <v>85</v>
      </c>
      <c r="C14" s="116"/>
      <c r="D14" s="116"/>
      <c r="E14" s="116"/>
      <c r="F14" s="116"/>
      <c r="G14" s="116"/>
      <c r="H14" s="116"/>
      <c r="I14" s="116"/>
      <c r="J14" s="116"/>
      <c r="K14" s="116"/>
      <c r="L14" s="116"/>
      <c r="M14" s="116"/>
      <c r="N14" s="116"/>
      <c r="O14" s="116"/>
      <c r="P14" s="116"/>
      <c r="Q14" s="117"/>
    </row>
    <row r="15" spans="2:17" s="7" customFormat="1" ht="4.5" customHeight="1" x14ac:dyDescent="0.3">
      <c r="B15" s="27"/>
      <c r="C15" s="26"/>
      <c r="D15" s="26"/>
      <c r="E15" s="26"/>
      <c r="F15" s="26"/>
      <c r="G15" s="26"/>
      <c r="H15" s="26"/>
      <c r="I15" s="26"/>
      <c r="J15" s="26"/>
      <c r="K15" s="26"/>
      <c r="L15" s="26"/>
      <c r="M15" s="26"/>
      <c r="N15" s="26"/>
      <c r="O15" s="26"/>
      <c r="P15" s="26"/>
      <c r="Q15" s="25"/>
    </row>
    <row r="16" spans="2:17" ht="36" customHeight="1" x14ac:dyDescent="0.25">
      <c r="B16" s="126" t="s">
        <v>86</v>
      </c>
      <c r="C16" s="127"/>
      <c r="D16" s="128" t="s">
        <v>87</v>
      </c>
      <c r="E16" s="129"/>
      <c r="F16" s="129"/>
      <c r="G16" s="129"/>
      <c r="H16" s="129"/>
      <c r="I16" s="129"/>
      <c r="J16" s="129"/>
      <c r="K16" s="130"/>
      <c r="L16" s="141" t="s">
        <v>88</v>
      </c>
      <c r="M16" s="141"/>
      <c r="N16" s="163" t="s">
        <v>189</v>
      </c>
      <c r="O16" s="163"/>
      <c r="P16" s="163"/>
      <c r="Q16" s="164"/>
    </row>
    <row r="17" spans="2:17" ht="66" customHeight="1" x14ac:dyDescent="0.25">
      <c r="B17" s="126" t="s">
        <v>89</v>
      </c>
      <c r="C17" s="127"/>
      <c r="D17" s="165" t="s">
        <v>185</v>
      </c>
      <c r="E17" s="166"/>
      <c r="F17" s="166"/>
      <c r="G17" s="166"/>
      <c r="H17" s="166"/>
      <c r="I17" s="166"/>
      <c r="J17" s="166"/>
      <c r="K17" s="166"/>
      <c r="L17" s="166"/>
      <c r="M17" s="166"/>
      <c r="N17" s="166"/>
      <c r="O17" s="166"/>
      <c r="P17" s="166"/>
      <c r="Q17" s="167"/>
    </row>
    <row r="18" spans="2:17" ht="51.65" customHeight="1" x14ac:dyDescent="0.25">
      <c r="B18" s="119" t="s">
        <v>90</v>
      </c>
      <c r="C18" s="131"/>
      <c r="D18" s="168" t="s">
        <v>91</v>
      </c>
      <c r="E18" s="166"/>
      <c r="F18" s="166"/>
      <c r="G18" s="166" t="s">
        <v>92</v>
      </c>
      <c r="H18" s="166"/>
      <c r="I18" s="166"/>
      <c r="J18" s="166"/>
      <c r="K18" s="166"/>
      <c r="L18" s="166"/>
      <c r="M18" s="166"/>
      <c r="N18" s="166"/>
      <c r="O18" s="166"/>
      <c r="P18" s="166"/>
      <c r="Q18" s="167"/>
    </row>
    <row r="19" spans="2:17" ht="47.15" customHeight="1" x14ac:dyDescent="0.25">
      <c r="B19" s="105"/>
      <c r="C19" s="132"/>
      <c r="D19" s="169" t="s">
        <v>93</v>
      </c>
      <c r="E19" s="169"/>
      <c r="F19" s="169"/>
      <c r="G19" s="170" t="s">
        <v>94</v>
      </c>
      <c r="H19" s="170"/>
      <c r="I19" s="170"/>
      <c r="J19" s="170"/>
      <c r="K19" s="170"/>
      <c r="L19" s="170"/>
      <c r="M19" s="170"/>
      <c r="N19" s="170"/>
      <c r="O19" s="170"/>
      <c r="P19" s="170"/>
      <c r="Q19" s="170"/>
    </row>
    <row r="20" spans="2:17" ht="40.5" customHeight="1" x14ac:dyDescent="0.25">
      <c r="B20" s="126" t="s">
        <v>95</v>
      </c>
      <c r="C20" s="127"/>
      <c r="D20" s="128" t="s">
        <v>14</v>
      </c>
      <c r="E20" s="129"/>
      <c r="F20" s="130"/>
      <c r="G20" s="135" t="s">
        <v>96</v>
      </c>
      <c r="H20" s="137"/>
      <c r="I20" s="144" t="s">
        <v>63</v>
      </c>
      <c r="J20" s="145"/>
      <c r="K20" s="146"/>
      <c r="L20" s="135" t="s">
        <v>97</v>
      </c>
      <c r="M20" s="136"/>
      <c r="N20" s="137"/>
      <c r="O20" s="144" t="s">
        <v>66</v>
      </c>
      <c r="P20" s="145"/>
      <c r="Q20" s="146"/>
    </row>
    <row r="21" spans="2:17" ht="40.5" customHeight="1" x14ac:dyDescent="0.25">
      <c r="B21" s="126" t="s">
        <v>98</v>
      </c>
      <c r="C21" s="127"/>
      <c r="D21" s="128" t="s">
        <v>45</v>
      </c>
      <c r="E21" s="129"/>
      <c r="F21" s="129"/>
      <c r="G21" s="129"/>
      <c r="H21" s="129"/>
      <c r="I21" s="130"/>
      <c r="J21" s="135" t="s">
        <v>99</v>
      </c>
      <c r="K21" s="136"/>
      <c r="L21" s="137"/>
      <c r="M21" s="128" t="s">
        <v>48</v>
      </c>
      <c r="N21" s="129"/>
      <c r="O21" s="129"/>
      <c r="P21" s="129"/>
      <c r="Q21" s="130"/>
    </row>
    <row r="22" spans="2:17" ht="99" customHeight="1" x14ac:dyDescent="0.25">
      <c r="B22" s="126" t="s">
        <v>100</v>
      </c>
      <c r="C22" s="127"/>
      <c r="D22" s="128" t="s">
        <v>186</v>
      </c>
      <c r="E22" s="129"/>
      <c r="F22" s="129"/>
      <c r="G22" s="129"/>
      <c r="H22" s="129"/>
      <c r="I22" s="129"/>
      <c r="J22" s="129"/>
      <c r="K22" s="130"/>
      <c r="L22" s="141" t="s">
        <v>101</v>
      </c>
      <c r="M22" s="141"/>
      <c r="N22" s="141"/>
      <c r="O22" s="129" t="s">
        <v>2</v>
      </c>
      <c r="P22" s="129"/>
      <c r="Q22" s="130"/>
    </row>
    <row r="23" spans="2:17" ht="44.25" customHeight="1" x14ac:dyDescent="0.25">
      <c r="B23" s="126" t="s">
        <v>102</v>
      </c>
      <c r="C23" s="127"/>
      <c r="D23" s="111" t="s">
        <v>103</v>
      </c>
      <c r="E23" s="112"/>
      <c r="F23" s="112"/>
      <c r="G23" s="112"/>
      <c r="H23" s="112"/>
      <c r="I23" s="112"/>
      <c r="J23" s="112"/>
      <c r="K23" s="112"/>
      <c r="L23" s="112"/>
      <c r="M23" s="112"/>
      <c r="N23" s="112"/>
      <c r="O23" s="112"/>
      <c r="P23" s="112"/>
      <c r="Q23" s="113"/>
    </row>
    <row r="24" spans="2:17" ht="40.5" customHeight="1" x14ac:dyDescent="0.25">
      <c r="B24" s="126" t="s">
        <v>104</v>
      </c>
      <c r="C24" s="127"/>
      <c r="D24" s="128" t="s">
        <v>29</v>
      </c>
      <c r="E24" s="129"/>
      <c r="F24" s="129"/>
      <c r="G24" s="141" t="s">
        <v>105</v>
      </c>
      <c r="H24" s="141"/>
      <c r="I24" s="141"/>
      <c r="J24" s="129" t="s">
        <v>29</v>
      </c>
      <c r="K24" s="129"/>
      <c r="L24" s="130"/>
      <c r="M24" s="141" t="s">
        <v>106</v>
      </c>
      <c r="N24" s="141"/>
      <c r="O24" s="161" t="s">
        <v>179</v>
      </c>
      <c r="P24" s="161"/>
      <c r="Q24" s="162"/>
    </row>
    <row r="25" spans="2:17" ht="40.5" customHeight="1" x14ac:dyDescent="0.25">
      <c r="B25" s="126" t="s">
        <v>107</v>
      </c>
      <c r="C25" s="127"/>
      <c r="D25" s="147" t="s">
        <v>180</v>
      </c>
      <c r="E25" s="148"/>
      <c r="F25" s="148"/>
      <c r="G25" s="148"/>
      <c r="H25" s="148"/>
      <c r="I25" s="148"/>
      <c r="J25" s="148"/>
      <c r="K25" s="148"/>
      <c r="L25" s="148"/>
      <c r="M25" s="148"/>
      <c r="N25" s="148"/>
      <c r="O25" s="148"/>
      <c r="P25" s="148"/>
      <c r="Q25" s="149"/>
    </row>
    <row r="26" spans="2:17" ht="168" customHeight="1" x14ac:dyDescent="0.25">
      <c r="B26" s="105" t="s">
        <v>108</v>
      </c>
      <c r="C26" s="132"/>
      <c r="D26" s="150" t="s">
        <v>190</v>
      </c>
      <c r="E26" s="151"/>
      <c r="F26" s="151"/>
      <c r="G26" s="151"/>
      <c r="H26" s="151"/>
      <c r="I26" s="151"/>
      <c r="J26" s="151"/>
      <c r="K26" s="151"/>
      <c r="L26" s="151"/>
      <c r="M26" s="151"/>
      <c r="N26" s="151"/>
      <c r="O26" s="151"/>
      <c r="P26" s="151"/>
      <c r="Q26" s="152"/>
    </row>
    <row r="27" spans="2:17" ht="23.15" customHeight="1" x14ac:dyDescent="0.25">
      <c r="B27" s="119" t="s">
        <v>109</v>
      </c>
      <c r="C27" s="131"/>
      <c r="D27" s="153"/>
      <c r="E27" s="153"/>
      <c r="F27" s="153"/>
      <c r="G27" s="141" t="s">
        <v>110</v>
      </c>
      <c r="H27" s="141"/>
      <c r="I27" s="141" t="s">
        <v>111</v>
      </c>
      <c r="J27" s="141" t="s">
        <v>112</v>
      </c>
      <c r="K27" s="141"/>
      <c r="L27" s="141" t="s">
        <v>113</v>
      </c>
      <c r="M27" s="141"/>
      <c r="N27" s="153" t="s">
        <v>187</v>
      </c>
      <c r="O27" s="153"/>
      <c r="P27" s="153"/>
      <c r="Q27" s="153"/>
    </row>
    <row r="28" spans="2:17" ht="28.4" customHeight="1" x14ac:dyDescent="0.25">
      <c r="B28" s="105"/>
      <c r="C28" s="132"/>
      <c r="D28" s="153"/>
      <c r="E28" s="153"/>
      <c r="F28" s="153"/>
      <c r="G28" s="141"/>
      <c r="H28" s="141"/>
      <c r="I28" s="141"/>
      <c r="J28" s="141"/>
      <c r="K28" s="141"/>
      <c r="L28" s="141"/>
      <c r="M28" s="141"/>
      <c r="N28" s="153"/>
      <c r="O28" s="153"/>
      <c r="P28" s="153"/>
      <c r="Q28" s="153"/>
    </row>
    <row r="29" spans="2:17" ht="53.5" customHeight="1" x14ac:dyDescent="0.25">
      <c r="B29" s="133"/>
      <c r="C29" s="134"/>
      <c r="D29" s="153"/>
      <c r="E29" s="153"/>
      <c r="F29" s="153"/>
      <c r="G29" s="141"/>
      <c r="H29" s="141"/>
      <c r="I29" s="39"/>
      <c r="J29" s="138"/>
      <c r="K29" s="140"/>
      <c r="L29" s="141"/>
      <c r="M29" s="141"/>
      <c r="N29" s="153"/>
      <c r="O29" s="153"/>
      <c r="P29" s="153"/>
      <c r="Q29" s="153"/>
    </row>
    <row r="30" spans="2:17" ht="16.5" customHeight="1" x14ac:dyDescent="0.25">
      <c r="B30" s="105" t="s">
        <v>114</v>
      </c>
      <c r="C30" s="132"/>
      <c r="D30" s="154">
        <v>2028</v>
      </c>
      <c r="E30" s="155"/>
      <c r="F30" s="38">
        <v>2029</v>
      </c>
      <c r="G30" s="156">
        <v>2030</v>
      </c>
      <c r="H30" s="155"/>
      <c r="I30" s="37">
        <v>2031</v>
      </c>
      <c r="J30" s="156">
        <v>2032</v>
      </c>
      <c r="K30" s="155"/>
      <c r="L30" s="38">
        <v>2033</v>
      </c>
      <c r="M30" s="156">
        <v>2034</v>
      </c>
      <c r="N30" s="155"/>
      <c r="O30" s="37">
        <v>2035</v>
      </c>
      <c r="P30" s="157"/>
      <c r="Q30" s="158"/>
    </row>
    <row r="31" spans="2:17" ht="18" customHeight="1" x14ac:dyDescent="0.25">
      <c r="B31" s="105"/>
      <c r="C31" s="132"/>
      <c r="D31" s="159"/>
      <c r="E31" s="160"/>
      <c r="F31" s="36"/>
      <c r="G31" s="35"/>
      <c r="H31" s="35"/>
      <c r="I31" s="30"/>
      <c r="J31" s="34"/>
      <c r="K31" s="31"/>
      <c r="L31" s="33"/>
      <c r="M31" s="33"/>
      <c r="N31" s="32"/>
      <c r="O31" s="31"/>
      <c r="P31" s="30"/>
      <c r="Q31" s="29"/>
    </row>
    <row r="32" spans="2:17" ht="40.5" customHeight="1" x14ac:dyDescent="0.25">
      <c r="B32" s="126" t="s">
        <v>115</v>
      </c>
      <c r="C32" s="127"/>
      <c r="D32" s="128" t="s">
        <v>58</v>
      </c>
      <c r="E32" s="129"/>
      <c r="F32" s="129"/>
      <c r="G32" s="129"/>
      <c r="H32" s="129"/>
      <c r="I32" s="130"/>
      <c r="J32" s="135" t="s">
        <v>116</v>
      </c>
      <c r="K32" s="136"/>
      <c r="L32" s="137"/>
      <c r="M32" s="138" t="s">
        <v>117</v>
      </c>
      <c r="N32" s="139"/>
      <c r="O32" s="139"/>
      <c r="P32" s="139"/>
      <c r="Q32" s="140"/>
    </row>
    <row r="33" spans="2:18" ht="40.5" customHeight="1" x14ac:dyDescent="0.25">
      <c r="B33" s="126" t="s">
        <v>118</v>
      </c>
      <c r="C33" s="127"/>
      <c r="D33" s="128" t="s">
        <v>48</v>
      </c>
      <c r="E33" s="129"/>
      <c r="F33" s="129"/>
      <c r="G33" s="129"/>
      <c r="H33" s="129"/>
      <c r="I33" s="129"/>
      <c r="J33" s="129"/>
      <c r="K33" s="130"/>
      <c r="L33" s="141" t="s">
        <v>119</v>
      </c>
      <c r="M33" s="141"/>
      <c r="N33" s="128" t="s">
        <v>48</v>
      </c>
      <c r="O33" s="129"/>
      <c r="P33" s="129"/>
      <c r="Q33" s="130"/>
    </row>
    <row r="34" spans="2:18" ht="40.5" customHeight="1" x14ac:dyDescent="0.25">
      <c r="B34" s="126" t="s">
        <v>120</v>
      </c>
      <c r="C34" s="127"/>
      <c r="D34" s="128" t="s">
        <v>48</v>
      </c>
      <c r="E34" s="129"/>
      <c r="F34" s="129"/>
      <c r="G34" s="129"/>
      <c r="H34" s="129"/>
      <c r="I34" s="129"/>
      <c r="J34" s="129"/>
      <c r="K34" s="129"/>
      <c r="L34" s="129"/>
      <c r="M34" s="129"/>
      <c r="N34" s="129"/>
      <c r="O34" s="129"/>
      <c r="P34" s="129"/>
      <c r="Q34" s="130"/>
    </row>
    <row r="35" spans="2:18" ht="40.5" customHeight="1" x14ac:dyDescent="0.25">
      <c r="B35" s="126" t="s">
        <v>121</v>
      </c>
      <c r="C35" s="127"/>
      <c r="D35" s="128" t="s">
        <v>122</v>
      </c>
      <c r="E35" s="129"/>
      <c r="F35" s="129"/>
      <c r="G35" s="129"/>
      <c r="H35" s="129"/>
      <c r="I35" s="129"/>
      <c r="J35" s="129"/>
      <c r="K35" s="129"/>
      <c r="L35" s="129"/>
      <c r="M35" s="129"/>
      <c r="N35" s="129"/>
      <c r="O35" s="129"/>
      <c r="P35" s="129"/>
      <c r="Q35" s="130"/>
    </row>
    <row r="36" spans="2:18" ht="40.5" customHeight="1" x14ac:dyDescent="0.25">
      <c r="B36" s="126" t="s">
        <v>123</v>
      </c>
      <c r="C36" s="127"/>
      <c r="D36" s="111" t="s">
        <v>188</v>
      </c>
      <c r="E36" s="112"/>
      <c r="F36" s="112"/>
      <c r="G36" s="112"/>
      <c r="H36" s="112"/>
      <c r="I36" s="112"/>
      <c r="J36" s="112"/>
      <c r="K36" s="112"/>
      <c r="L36" s="112"/>
      <c r="M36" s="112"/>
      <c r="N36" s="112"/>
      <c r="O36" s="112"/>
      <c r="P36" s="112"/>
      <c r="Q36" s="113"/>
    </row>
    <row r="37" spans="2:18" ht="325.39999999999998" customHeight="1" x14ac:dyDescent="0.25">
      <c r="B37" s="110" t="s">
        <v>124</v>
      </c>
      <c r="C37" s="126"/>
      <c r="D37" s="142" t="s">
        <v>125</v>
      </c>
      <c r="E37" s="143"/>
      <c r="F37" s="143"/>
      <c r="G37" s="143"/>
      <c r="H37" s="143"/>
      <c r="I37" s="143"/>
      <c r="J37" s="143"/>
      <c r="K37" s="143"/>
      <c r="L37" s="143"/>
      <c r="M37" s="143"/>
      <c r="N37" s="143"/>
      <c r="O37" s="143"/>
      <c r="P37" s="143"/>
      <c r="Q37" s="143"/>
      <c r="R37" s="28"/>
    </row>
    <row r="38" spans="2:18" ht="24.75" customHeight="1" x14ac:dyDescent="0.25">
      <c r="B38" s="115" t="s">
        <v>126</v>
      </c>
      <c r="C38" s="116"/>
      <c r="D38" s="116"/>
      <c r="E38" s="116"/>
      <c r="F38" s="116"/>
      <c r="G38" s="116"/>
      <c r="H38" s="116"/>
      <c r="I38" s="116"/>
      <c r="J38" s="116"/>
      <c r="K38" s="116"/>
      <c r="L38" s="116"/>
      <c r="M38" s="116"/>
      <c r="N38" s="116"/>
      <c r="O38" s="116"/>
      <c r="P38" s="116"/>
      <c r="Q38" s="117"/>
    </row>
    <row r="39" spans="2:18" s="7" customFormat="1" ht="4.5" customHeight="1" x14ac:dyDescent="0.3">
      <c r="B39" s="27"/>
      <c r="C39" s="26"/>
      <c r="D39" s="26"/>
      <c r="E39" s="26"/>
      <c r="F39" s="26"/>
      <c r="G39" s="26"/>
      <c r="H39" s="26"/>
      <c r="I39" s="26"/>
      <c r="J39" s="26"/>
      <c r="K39" s="26"/>
      <c r="L39" s="26"/>
      <c r="M39" s="26"/>
      <c r="N39" s="26"/>
      <c r="O39" s="26"/>
      <c r="P39" s="26"/>
      <c r="Q39" s="25"/>
    </row>
    <row r="40" spans="2:18" ht="40.5" customHeight="1" x14ac:dyDescent="0.25">
      <c r="B40" s="126" t="s">
        <v>127</v>
      </c>
      <c r="C40" s="127"/>
      <c r="D40" s="111" t="s">
        <v>48</v>
      </c>
      <c r="E40" s="112"/>
      <c r="F40" s="112"/>
      <c r="G40" s="112"/>
      <c r="H40" s="112"/>
      <c r="I40" s="112"/>
      <c r="J40" s="112"/>
      <c r="K40" s="112"/>
      <c r="L40" s="112"/>
      <c r="M40" s="112"/>
      <c r="N40" s="112"/>
      <c r="O40" s="112"/>
      <c r="P40" s="112"/>
      <c r="Q40" s="113"/>
    </row>
    <row r="41" spans="2:18" ht="6.75" customHeight="1" x14ac:dyDescent="0.25">
      <c r="B41" s="119" t="s">
        <v>128</v>
      </c>
      <c r="C41" s="131"/>
      <c r="D41" s="24"/>
      <c r="E41" s="23"/>
      <c r="F41" s="23"/>
      <c r="G41" s="23"/>
      <c r="H41" s="23"/>
      <c r="I41" s="23"/>
      <c r="J41" s="23"/>
      <c r="K41" s="23"/>
      <c r="L41" s="23"/>
      <c r="M41" s="23"/>
      <c r="N41" s="23"/>
      <c r="O41" s="23"/>
      <c r="P41" s="23"/>
      <c r="Q41" s="22"/>
    </row>
    <row r="42" spans="2:18" ht="17.25" customHeight="1" x14ac:dyDescent="0.25">
      <c r="B42" s="105"/>
      <c r="C42" s="132"/>
      <c r="D42" s="21"/>
      <c r="E42" s="20" t="s">
        <v>129</v>
      </c>
      <c r="F42" s="20" t="s">
        <v>130</v>
      </c>
      <c r="G42" s="19"/>
      <c r="H42" s="20" t="s">
        <v>112</v>
      </c>
      <c r="I42" s="20" t="s">
        <v>130</v>
      </c>
      <c r="J42" s="19"/>
      <c r="K42" s="20" t="s">
        <v>112</v>
      </c>
      <c r="L42" s="20" t="s">
        <v>130</v>
      </c>
      <c r="M42" s="19"/>
      <c r="N42" s="20" t="s">
        <v>112</v>
      </c>
      <c r="O42" s="20" t="s">
        <v>130</v>
      </c>
      <c r="P42" s="19"/>
      <c r="Q42" s="18"/>
    </row>
    <row r="43" spans="2:18" ht="17.25" customHeight="1" x14ac:dyDescent="0.25">
      <c r="B43" s="105"/>
      <c r="C43" s="132"/>
      <c r="D43" s="21"/>
      <c r="E43" s="20">
        <v>2000</v>
      </c>
      <c r="F43" s="20"/>
      <c r="G43" s="19"/>
      <c r="H43" s="20">
        <v>2008</v>
      </c>
      <c r="I43" s="20"/>
      <c r="J43" s="19"/>
      <c r="K43" s="20">
        <v>2016</v>
      </c>
      <c r="L43" s="20"/>
      <c r="M43" s="19"/>
      <c r="N43" s="20">
        <v>2024</v>
      </c>
      <c r="O43" s="20"/>
      <c r="P43" s="19"/>
      <c r="Q43" s="18"/>
    </row>
    <row r="44" spans="2:18" ht="17.25" customHeight="1" x14ac:dyDescent="0.25">
      <c r="B44" s="105"/>
      <c r="C44" s="132"/>
      <c r="D44" s="21"/>
      <c r="E44" s="20">
        <v>2001</v>
      </c>
      <c r="F44" s="20"/>
      <c r="G44" s="19"/>
      <c r="H44" s="20">
        <v>2009</v>
      </c>
      <c r="I44" s="20"/>
      <c r="J44" s="19"/>
      <c r="K44" s="20">
        <v>2017</v>
      </c>
      <c r="L44" s="20"/>
      <c r="M44" s="19"/>
      <c r="N44" s="20">
        <v>2025</v>
      </c>
      <c r="O44" s="20"/>
      <c r="P44" s="19"/>
      <c r="Q44" s="18"/>
    </row>
    <row r="45" spans="2:18" ht="17.25" customHeight="1" x14ac:dyDescent="0.25">
      <c r="B45" s="105"/>
      <c r="C45" s="132"/>
      <c r="D45" s="21"/>
      <c r="E45" s="20">
        <v>2002</v>
      </c>
      <c r="F45" s="20"/>
      <c r="G45" s="19"/>
      <c r="H45" s="20">
        <v>2010</v>
      </c>
      <c r="I45" s="20"/>
      <c r="J45" s="19"/>
      <c r="K45" s="20">
        <v>2018</v>
      </c>
      <c r="L45" s="20"/>
      <c r="M45" s="19"/>
      <c r="N45" s="20">
        <v>2026</v>
      </c>
      <c r="O45" s="20"/>
      <c r="P45" s="19"/>
      <c r="Q45" s="18"/>
    </row>
    <row r="46" spans="2:18" ht="17.25" customHeight="1" x14ac:dyDescent="0.25">
      <c r="B46" s="105"/>
      <c r="C46" s="132"/>
      <c r="D46" s="21"/>
      <c r="E46" s="20">
        <v>2003</v>
      </c>
      <c r="F46" s="20"/>
      <c r="G46" s="19"/>
      <c r="H46" s="20">
        <v>2011</v>
      </c>
      <c r="I46" s="20"/>
      <c r="J46" s="19"/>
      <c r="K46" s="20">
        <v>2019</v>
      </c>
      <c r="L46" s="20"/>
      <c r="M46" s="19"/>
      <c r="N46" s="20">
        <v>2027</v>
      </c>
      <c r="O46" s="20"/>
      <c r="P46" s="19"/>
      <c r="Q46" s="18"/>
    </row>
    <row r="47" spans="2:18" ht="17.25" customHeight="1" x14ac:dyDescent="0.25">
      <c r="B47" s="105"/>
      <c r="C47" s="132"/>
      <c r="D47" s="21"/>
      <c r="E47" s="20">
        <v>2004</v>
      </c>
      <c r="F47" s="20"/>
      <c r="G47" s="19"/>
      <c r="H47" s="20">
        <v>2012</v>
      </c>
      <c r="I47" s="20"/>
      <c r="J47" s="19"/>
      <c r="K47" s="20">
        <v>2020</v>
      </c>
      <c r="L47" s="20"/>
      <c r="M47" s="19"/>
      <c r="N47" s="20">
        <v>2028</v>
      </c>
      <c r="O47" s="20"/>
      <c r="P47" s="19"/>
      <c r="Q47" s="18"/>
    </row>
    <row r="48" spans="2:18" ht="17.25" customHeight="1" x14ac:dyDescent="0.25">
      <c r="B48" s="105"/>
      <c r="C48" s="132"/>
      <c r="D48" s="21"/>
      <c r="E48" s="20">
        <v>2005</v>
      </c>
      <c r="F48" s="20"/>
      <c r="G48" s="19"/>
      <c r="H48" s="20">
        <v>2013</v>
      </c>
      <c r="I48" s="20"/>
      <c r="J48" s="19"/>
      <c r="K48" s="20">
        <v>2021</v>
      </c>
      <c r="L48" s="20"/>
      <c r="M48" s="19"/>
      <c r="N48" s="20">
        <v>2029</v>
      </c>
      <c r="O48" s="20"/>
      <c r="P48" s="19"/>
      <c r="Q48" s="18"/>
    </row>
    <row r="49" spans="2:17" ht="17.25" customHeight="1" x14ac:dyDescent="0.25">
      <c r="B49" s="105"/>
      <c r="C49" s="132"/>
      <c r="D49" s="21"/>
      <c r="E49" s="20">
        <v>2006</v>
      </c>
      <c r="F49" s="20"/>
      <c r="G49" s="19"/>
      <c r="H49" s="20">
        <v>2014</v>
      </c>
      <c r="I49" s="20"/>
      <c r="J49" s="19"/>
      <c r="K49" s="20">
        <v>2022</v>
      </c>
      <c r="L49" s="20"/>
      <c r="M49" s="19"/>
      <c r="N49" s="20">
        <v>2030</v>
      </c>
      <c r="O49" s="20"/>
      <c r="P49" s="19"/>
      <c r="Q49" s="18"/>
    </row>
    <row r="50" spans="2:17" ht="17.25" customHeight="1" x14ac:dyDescent="0.25">
      <c r="B50" s="105"/>
      <c r="C50" s="132"/>
      <c r="D50" s="21"/>
      <c r="E50" s="20">
        <v>2007</v>
      </c>
      <c r="F50" s="20"/>
      <c r="G50" s="19"/>
      <c r="H50" s="20">
        <v>2015</v>
      </c>
      <c r="I50" s="20"/>
      <c r="J50" s="19"/>
      <c r="K50" s="20">
        <v>2023</v>
      </c>
      <c r="L50" s="20"/>
      <c r="M50" s="19"/>
      <c r="N50" s="20">
        <v>2031</v>
      </c>
      <c r="O50" s="20"/>
      <c r="P50" s="19"/>
      <c r="Q50" s="18"/>
    </row>
    <row r="51" spans="2:17" ht="6.75" customHeight="1" x14ac:dyDescent="0.25">
      <c r="B51" s="133"/>
      <c r="C51" s="134"/>
      <c r="D51" s="17"/>
      <c r="E51" s="15"/>
      <c r="F51" s="15"/>
      <c r="G51" s="15"/>
      <c r="H51" s="15"/>
      <c r="I51" s="15"/>
      <c r="J51" s="15"/>
      <c r="K51" s="15"/>
      <c r="L51" s="16"/>
      <c r="M51" s="16"/>
      <c r="N51" s="15"/>
      <c r="O51" s="15"/>
      <c r="P51" s="15"/>
      <c r="Q51" s="14"/>
    </row>
    <row r="52" spans="2:17" ht="36" customHeight="1" x14ac:dyDescent="0.25">
      <c r="B52" s="126" t="s">
        <v>131</v>
      </c>
      <c r="C52" s="127"/>
      <c r="D52" s="111" t="s">
        <v>29</v>
      </c>
      <c r="E52" s="112"/>
      <c r="F52" s="112"/>
      <c r="G52" s="112"/>
      <c r="H52" s="112"/>
      <c r="I52" s="112"/>
      <c r="J52" s="112"/>
      <c r="K52" s="112"/>
      <c r="L52" s="112"/>
      <c r="M52" s="112"/>
      <c r="N52" s="112"/>
      <c r="O52" s="112"/>
      <c r="P52" s="112"/>
      <c r="Q52" s="113"/>
    </row>
    <row r="53" spans="2:17" ht="36" customHeight="1" x14ac:dyDescent="0.25">
      <c r="B53" s="110" t="s">
        <v>132</v>
      </c>
      <c r="C53" s="110"/>
      <c r="D53" s="111" t="s">
        <v>181</v>
      </c>
      <c r="E53" s="112"/>
      <c r="F53" s="112"/>
      <c r="G53" s="112"/>
      <c r="H53" s="112"/>
      <c r="I53" s="112"/>
      <c r="J53" s="112"/>
      <c r="K53" s="112"/>
      <c r="L53" s="112"/>
      <c r="M53" s="112"/>
      <c r="N53" s="112"/>
      <c r="O53" s="112"/>
      <c r="P53" s="112"/>
      <c r="Q53" s="113"/>
    </row>
    <row r="54" spans="2:17" s="7" customFormat="1" ht="4.5" customHeight="1" x14ac:dyDescent="0.3">
      <c r="B54" s="114"/>
      <c r="C54" s="114"/>
      <c r="D54" s="114"/>
      <c r="E54" s="114"/>
      <c r="F54" s="114"/>
      <c r="G54" s="114"/>
      <c r="H54" s="114"/>
      <c r="I54" s="114"/>
      <c r="J54" s="114"/>
      <c r="K54" s="114"/>
      <c r="L54" s="114"/>
      <c r="M54" s="114"/>
      <c r="N54" s="114"/>
      <c r="O54" s="114"/>
      <c r="P54" s="114"/>
      <c r="Q54" s="114"/>
    </row>
    <row r="55" spans="2:17" ht="24.75" customHeight="1" x14ac:dyDescent="0.25">
      <c r="B55" s="115" t="s">
        <v>133</v>
      </c>
      <c r="C55" s="116"/>
      <c r="D55" s="116"/>
      <c r="E55" s="116"/>
      <c r="F55" s="116"/>
      <c r="G55" s="116"/>
      <c r="H55" s="116"/>
      <c r="I55" s="116"/>
      <c r="J55" s="116"/>
      <c r="K55" s="116"/>
      <c r="L55" s="116"/>
      <c r="M55" s="116"/>
      <c r="N55" s="116"/>
      <c r="O55" s="116"/>
      <c r="P55" s="116"/>
      <c r="Q55" s="117"/>
    </row>
    <row r="56" spans="2:17" s="7" customFormat="1" ht="4.5" customHeight="1" x14ac:dyDescent="0.3">
      <c r="B56" s="10"/>
      <c r="C56" s="9"/>
      <c r="D56" s="9"/>
      <c r="E56" s="9"/>
      <c r="F56" s="9"/>
      <c r="G56" s="9"/>
      <c r="H56" s="9"/>
      <c r="I56" s="9"/>
      <c r="J56" s="9"/>
      <c r="K56" s="9"/>
      <c r="L56" s="9"/>
      <c r="M56" s="9"/>
      <c r="N56" s="9"/>
      <c r="O56" s="9"/>
      <c r="P56" s="9"/>
      <c r="Q56" s="8"/>
    </row>
    <row r="57" spans="2:17" ht="58.5" customHeight="1" x14ac:dyDescent="0.25">
      <c r="B57" s="118" t="s">
        <v>192</v>
      </c>
      <c r="C57" s="118"/>
      <c r="D57" s="118"/>
      <c r="E57" s="118"/>
      <c r="F57" s="118"/>
      <c r="G57" s="118"/>
      <c r="H57" s="118"/>
      <c r="I57" s="118"/>
      <c r="J57" s="118"/>
      <c r="K57" s="118"/>
      <c r="L57" s="118"/>
      <c r="M57" s="118"/>
      <c r="N57" s="118"/>
      <c r="O57" s="118"/>
      <c r="P57" s="118"/>
      <c r="Q57" s="118"/>
    </row>
    <row r="58" spans="2:17" s="7" customFormat="1" ht="4.5" customHeight="1" x14ac:dyDescent="0.3">
      <c r="B58" s="13"/>
      <c r="C58" s="12"/>
      <c r="D58" s="12"/>
      <c r="E58" s="12"/>
      <c r="F58" s="12"/>
      <c r="G58" s="12"/>
      <c r="H58" s="12"/>
      <c r="I58" s="12"/>
      <c r="J58" s="12"/>
      <c r="K58" s="12"/>
      <c r="L58" s="12"/>
      <c r="M58" s="12"/>
      <c r="N58" s="12"/>
      <c r="O58" s="12"/>
      <c r="P58" s="12"/>
      <c r="Q58" s="11"/>
    </row>
    <row r="59" spans="2:17" ht="24.75" customHeight="1" x14ac:dyDescent="0.25">
      <c r="B59" s="115" t="s">
        <v>134</v>
      </c>
      <c r="C59" s="116"/>
      <c r="D59" s="116"/>
      <c r="E59" s="116"/>
      <c r="F59" s="116"/>
      <c r="G59" s="116"/>
      <c r="H59" s="116"/>
      <c r="I59" s="116"/>
      <c r="J59" s="116"/>
      <c r="K59" s="116"/>
      <c r="L59" s="116"/>
      <c r="M59" s="116"/>
      <c r="N59" s="116"/>
      <c r="O59" s="116"/>
      <c r="P59" s="116"/>
      <c r="Q59" s="117"/>
    </row>
    <row r="60" spans="2:17" s="7" customFormat="1" ht="4.5" customHeight="1" x14ac:dyDescent="0.3">
      <c r="B60" s="10"/>
      <c r="C60" s="9"/>
      <c r="D60" s="9"/>
      <c r="E60" s="9"/>
      <c r="F60" s="9"/>
      <c r="G60" s="9"/>
      <c r="H60" s="9"/>
      <c r="I60" s="9"/>
      <c r="J60" s="9"/>
      <c r="K60" s="9"/>
      <c r="L60" s="9"/>
      <c r="M60" s="9"/>
      <c r="N60" s="9"/>
      <c r="O60" s="9"/>
      <c r="P60" s="9"/>
      <c r="Q60" s="8"/>
    </row>
    <row r="61" spans="2:17" ht="27" customHeight="1" x14ac:dyDescent="0.25">
      <c r="B61" s="119" t="s">
        <v>135</v>
      </c>
      <c r="C61" s="120"/>
      <c r="D61" s="121" t="s">
        <v>136</v>
      </c>
      <c r="E61" s="122"/>
      <c r="F61" s="123" t="s">
        <v>137</v>
      </c>
      <c r="G61" s="124"/>
      <c r="H61" s="124"/>
      <c r="I61" s="124"/>
      <c r="J61" s="124"/>
      <c r="K61" s="121" t="s">
        <v>1</v>
      </c>
      <c r="L61" s="122"/>
      <c r="M61" s="97" t="s">
        <v>138</v>
      </c>
      <c r="N61" s="97"/>
      <c r="O61" s="97"/>
      <c r="P61" s="97"/>
      <c r="Q61" s="97"/>
    </row>
    <row r="62" spans="2:17" ht="27" customHeight="1" x14ac:dyDescent="0.25">
      <c r="B62" s="105"/>
      <c r="C62" s="106"/>
      <c r="D62" s="107" t="s">
        <v>139</v>
      </c>
      <c r="E62" s="108"/>
      <c r="F62" s="97" t="s">
        <v>140</v>
      </c>
      <c r="G62" s="97"/>
      <c r="H62" s="97"/>
      <c r="I62" s="97"/>
      <c r="J62" s="97"/>
      <c r="K62" s="98" t="s">
        <v>141</v>
      </c>
      <c r="L62" s="99"/>
      <c r="M62" s="125" t="s">
        <v>142</v>
      </c>
      <c r="N62" s="125"/>
      <c r="O62" s="125"/>
      <c r="P62" s="125"/>
      <c r="Q62" s="125"/>
    </row>
    <row r="63" spans="2:17" ht="27" customHeight="1" x14ac:dyDescent="0.25">
      <c r="B63" s="105"/>
      <c r="C63" s="106"/>
      <c r="D63" s="107" t="s">
        <v>143</v>
      </c>
      <c r="E63" s="108"/>
      <c r="F63" s="97" t="s">
        <v>144</v>
      </c>
      <c r="G63" s="97"/>
      <c r="H63" s="97"/>
      <c r="I63" s="97"/>
      <c r="J63" s="97"/>
      <c r="K63" s="98" t="s">
        <v>145</v>
      </c>
      <c r="L63" s="99"/>
      <c r="M63" s="100">
        <v>6013323400</v>
      </c>
      <c r="N63" s="100"/>
      <c r="O63" s="100"/>
      <c r="P63" s="100"/>
      <c r="Q63" s="100"/>
    </row>
    <row r="64" spans="2:17" ht="27.65" customHeight="1" x14ac:dyDescent="0.25">
      <c r="B64" s="103" t="s">
        <v>146</v>
      </c>
      <c r="C64" s="104"/>
      <c r="D64" s="107" t="s">
        <v>136</v>
      </c>
      <c r="E64" s="108"/>
      <c r="F64" s="97" t="s">
        <v>147</v>
      </c>
      <c r="G64" s="97"/>
      <c r="H64" s="97"/>
      <c r="I64" s="97"/>
      <c r="J64" s="97"/>
      <c r="K64" s="98" t="s">
        <v>1</v>
      </c>
      <c r="L64" s="99"/>
      <c r="M64" s="97" t="s">
        <v>138</v>
      </c>
      <c r="N64" s="97"/>
      <c r="O64" s="97"/>
      <c r="P64" s="97"/>
      <c r="Q64" s="97"/>
    </row>
    <row r="65" spans="2:17" ht="27" customHeight="1" x14ac:dyDescent="0.25">
      <c r="B65" s="105"/>
      <c r="C65" s="106"/>
      <c r="D65" s="98" t="s">
        <v>139</v>
      </c>
      <c r="E65" s="99"/>
      <c r="F65" s="97" t="s">
        <v>148</v>
      </c>
      <c r="G65" s="97"/>
      <c r="H65" s="97"/>
      <c r="I65" s="97"/>
      <c r="J65" s="97"/>
      <c r="K65" s="98" t="s">
        <v>141</v>
      </c>
      <c r="L65" s="99"/>
      <c r="M65" s="109" t="s">
        <v>149</v>
      </c>
      <c r="N65" s="109"/>
      <c r="O65" s="109"/>
      <c r="P65" s="109"/>
      <c r="Q65" s="109"/>
    </row>
    <row r="66" spans="2:17" ht="27" customHeight="1" x14ac:dyDescent="0.25">
      <c r="B66" s="105"/>
      <c r="C66" s="106"/>
      <c r="D66" s="98" t="s">
        <v>143</v>
      </c>
      <c r="E66" s="99"/>
      <c r="F66" s="97" t="s">
        <v>144</v>
      </c>
      <c r="G66" s="97"/>
      <c r="H66" s="97"/>
      <c r="I66" s="97"/>
      <c r="J66" s="97"/>
      <c r="K66" s="98" t="s">
        <v>145</v>
      </c>
      <c r="L66" s="99"/>
      <c r="M66" s="100">
        <v>6013323400</v>
      </c>
      <c r="N66" s="100"/>
      <c r="O66" s="100"/>
      <c r="P66" s="100"/>
      <c r="Q66" s="100"/>
    </row>
    <row r="67" spans="2:17" ht="27" customHeight="1" x14ac:dyDescent="0.25">
      <c r="B67" s="101" t="s">
        <v>150</v>
      </c>
      <c r="C67" s="102"/>
      <c r="D67" s="6"/>
      <c r="E67" s="4"/>
      <c r="F67" s="5"/>
      <c r="G67" s="5"/>
      <c r="H67" s="5"/>
      <c r="I67" s="5"/>
      <c r="J67" s="5"/>
      <c r="K67" s="5"/>
      <c r="L67" s="5"/>
      <c r="M67" s="4"/>
      <c r="N67" s="4"/>
      <c r="O67" s="4"/>
      <c r="P67" s="4"/>
      <c r="Q67" s="3"/>
    </row>
  </sheetData>
  <sheetProtection algorithmName="SHA-512" hashValue="SnZcVr39H+grE0Esk7/kuo8UNR0yR7vMiR2d+tGBjOPeSTOr+QIt+R93DWkwnQJEeBydgatuOffn2stLYSeeEw==" saltValue="F/XxSoSPL/ekbHuE9Ia3DQ==" spinCount="100000" sheet="1" objects="1" scenarios="1"/>
  <mergeCells count="126">
    <mergeCell ref="B1:C2"/>
    <mergeCell ref="D1:N1"/>
    <mergeCell ref="O1:Q2"/>
    <mergeCell ref="D2:N2"/>
    <mergeCell ref="B3:C3"/>
    <mergeCell ref="D3:N3"/>
    <mergeCell ref="O3:Q3"/>
    <mergeCell ref="B5:Q5"/>
    <mergeCell ref="B8:C8"/>
    <mergeCell ref="D8:Q8"/>
    <mergeCell ref="B9:C9"/>
    <mergeCell ref="D9:Q9"/>
    <mergeCell ref="B10:C10"/>
    <mergeCell ref="D10:Q10"/>
    <mergeCell ref="B11:C11"/>
    <mergeCell ref="D11:Q11"/>
    <mergeCell ref="B12:C12"/>
    <mergeCell ref="D12:Q12"/>
    <mergeCell ref="B14:Q14"/>
    <mergeCell ref="B16:C16"/>
    <mergeCell ref="D16:K16"/>
    <mergeCell ref="L16:M16"/>
    <mergeCell ref="N16:Q16"/>
    <mergeCell ref="B17:C17"/>
    <mergeCell ref="D17:Q17"/>
    <mergeCell ref="B18:C19"/>
    <mergeCell ref="D18:F18"/>
    <mergeCell ref="G18:Q18"/>
    <mergeCell ref="D19:F19"/>
    <mergeCell ref="G19:Q19"/>
    <mergeCell ref="B21:C21"/>
    <mergeCell ref="D21:I21"/>
    <mergeCell ref="J21:L21"/>
    <mergeCell ref="M21:Q21"/>
    <mergeCell ref="B22:C22"/>
    <mergeCell ref="D22:K22"/>
    <mergeCell ref="L22:N22"/>
    <mergeCell ref="O22:Q22"/>
    <mergeCell ref="B23:C23"/>
    <mergeCell ref="D23:Q23"/>
    <mergeCell ref="B24:C24"/>
    <mergeCell ref="D24:F24"/>
    <mergeCell ref="G24:I24"/>
    <mergeCell ref="J24:L24"/>
    <mergeCell ref="M24:N24"/>
    <mergeCell ref="O24:Q24"/>
    <mergeCell ref="J27:K28"/>
    <mergeCell ref="L27:M29"/>
    <mergeCell ref="N27:Q29"/>
    <mergeCell ref="J29:K29"/>
    <mergeCell ref="B20:C20"/>
    <mergeCell ref="D20:F20"/>
    <mergeCell ref="G20:H20"/>
    <mergeCell ref="I20:K20"/>
    <mergeCell ref="L20:N20"/>
    <mergeCell ref="O20:Q20"/>
    <mergeCell ref="B34:C34"/>
    <mergeCell ref="D34:Q34"/>
    <mergeCell ref="B25:C25"/>
    <mergeCell ref="D25:Q25"/>
    <mergeCell ref="B26:C26"/>
    <mergeCell ref="D26:Q26"/>
    <mergeCell ref="B27:C29"/>
    <mergeCell ref="D27:F29"/>
    <mergeCell ref="G27:H29"/>
    <mergeCell ref="I27:I28"/>
    <mergeCell ref="B30:C31"/>
    <mergeCell ref="D30:E30"/>
    <mergeCell ref="G30:H30"/>
    <mergeCell ref="J30:K30"/>
    <mergeCell ref="M30:N30"/>
    <mergeCell ref="P30:Q30"/>
    <mergeCell ref="D31:E31"/>
    <mergeCell ref="B32:C32"/>
    <mergeCell ref="D32:I32"/>
    <mergeCell ref="J32:L32"/>
    <mergeCell ref="M32:Q32"/>
    <mergeCell ref="B33:C33"/>
    <mergeCell ref="D33:K33"/>
    <mergeCell ref="L33:M33"/>
    <mergeCell ref="N33:Q33"/>
    <mergeCell ref="B37:C37"/>
    <mergeCell ref="D37:Q37"/>
    <mergeCell ref="B38:Q38"/>
    <mergeCell ref="B40:C40"/>
    <mergeCell ref="D40:Q40"/>
    <mergeCell ref="B35:C35"/>
    <mergeCell ref="D35:Q35"/>
    <mergeCell ref="B36:C36"/>
    <mergeCell ref="D36:Q36"/>
    <mergeCell ref="B41:C51"/>
    <mergeCell ref="B52:C52"/>
    <mergeCell ref="D52:Q52"/>
    <mergeCell ref="B53:C53"/>
    <mergeCell ref="D53:Q53"/>
    <mergeCell ref="B54:Q54"/>
    <mergeCell ref="B55:Q55"/>
    <mergeCell ref="B57:Q57"/>
    <mergeCell ref="B59:Q59"/>
    <mergeCell ref="B61:C63"/>
    <mergeCell ref="D61:E61"/>
    <mergeCell ref="F61:J61"/>
    <mergeCell ref="K61:L61"/>
    <mergeCell ref="M61:Q61"/>
    <mergeCell ref="D62:E62"/>
    <mergeCell ref="F62:J62"/>
    <mergeCell ref="K62:L62"/>
    <mergeCell ref="M62:Q62"/>
    <mergeCell ref="D63:E63"/>
    <mergeCell ref="F63:J63"/>
    <mergeCell ref="K63:L63"/>
    <mergeCell ref="M63:Q63"/>
    <mergeCell ref="F66:J66"/>
    <mergeCell ref="K66:L66"/>
    <mergeCell ref="M66:Q66"/>
    <mergeCell ref="B67:C67"/>
    <mergeCell ref="B64:C66"/>
    <mergeCell ref="D64:E64"/>
    <mergeCell ref="F64:J64"/>
    <mergeCell ref="K64:L64"/>
    <mergeCell ref="M64:Q64"/>
    <mergeCell ref="D65:E65"/>
    <mergeCell ref="F65:J65"/>
    <mergeCell ref="K65:L65"/>
    <mergeCell ref="M65:Q65"/>
    <mergeCell ref="D66:E66"/>
  </mergeCells>
  <dataValidations count="4">
    <dataValidation type="list" allowBlank="1" showInputMessage="1" showErrorMessage="1" sqref="D52:Q52 J24:L24 D24" xr:uid="{9857706A-380D-4189-BBA1-D3818C2E4332}">
      <formula1>periodicidad</formula1>
    </dataValidation>
    <dataValidation type="list" allowBlank="1" showInputMessage="1" showErrorMessage="1" sqref="D21:I21" xr:uid="{E1AEBFF5-F452-4327-9CF6-3811AC357A72}">
      <formula1>tipounidad</formula1>
    </dataValidation>
    <dataValidation type="list" allowBlank="1" showInputMessage="1" showErrorMessage="1" sqref="N33:Q33" xr:uid="{AFB06324-863E-497C-9932-C1D0235C5CC2}">
      <formula1>enfoque</formula1>
    </dataValidation>
    <dataValidation type="list" allowBlank="1" showInputMessage="1" showErrorMessage="1" sqref="D32" xr:uid="{1C0CE2E4-C8E1-4700-8FCA-FA4EDA714022}">
      <formula1>Desagregaci</formula1>
    </dataValidation>
  </dataValidations>
  <hyperlinks>
    <hyperlink ref="M65" r:id="rId1" display="mailto:acorzoa@minambiente.gov.co" xr:uid="{55368887-4923-4BC6-8BBD-5C39FA4B89AB}"/>
    <hyperlink ref="M62:Q62" r:id="rId2" display="jsvanegas@minambiente.gov.co" xr:uid="{9146600A-61D7-4F13-8BE6-9E44D3C0DB74}"/>
    <hyperlink ref="D10:Q10" r:id="rId3" display="info@minambiente.gov.co " xr:uid="{C93CAAE9-0EC7-4336-9666-F27154501B64}"/>
    <hyperlink ref="D10" r:id="rId4" xr:uid="{CEBA993F-B0D5-4194-8546-CDABC0553BEC}"/>
  </hyperlinks>
  <printOptions horizontalCentered="1"/>
  <pageMargins left="0.70866141732283472" right="0.70866141732283472" top="0.55118110236220474" bottom="0.35433070866141736" header="0" footer="0"/>
  <pageSetup scale="67" fitToHeight="0" orientation="portrait" r:id="rId5"/>
  <rowBreaks count="1" manualBreakCount="1">
    <brk id="37" min="1" max="16" man="1"/>
  </rowBreaks>
  <drawing r:id="rId6"/>
  <extLst>
    <ext xmlns:x14="http://schemas.microsoft.com/office/spreadsheetml/2009/9/main" uri="{CCE6A557-97BC-4b89-ADB6-D9C93CAAB3DF}">
      <x14:dataValidations xmlns:xm="http://schemas.microsoft.com/office/excel/2006/main" count="3">
        <x14:dataValidation type="list" allowBlank="1" showInputMessage="1" showErrorMessage="1" xr:uid="{CD295ECD-0138-444A-8A4A-60AEF6385838}">
          <x14:formula1>
            <xm:f>Listas!$B$36:$B$40</xm:f>
          </x14:formula1>
          <xm:sqref>I20:K20</xm:sqref>
        </x14:dataValidation>
        <x14:dataValidation type="list" allowBlank="1" showInputMessage="1" showErrorMessage="1" xr:uid="{C40F3A9E-BC8E-423A-9B2E-6B4ADAD5A66E}">
          <x14:formula1>
            <xm:f>Listas!$D$38:$D$40</xm:f>
          </x14:formula1>
          <xm:sqref>O20:Q20</xm:sqref>
        </x14:dataValidation>
        <x14:dataValidation type="list" allowBlank="1" showInputMessage="1" showErrorMessage="1" xr:uid="{F1C3B4D5-9AAA-406E-A0F7-9CCDADA87A2A}">
          <x14:formula1>
            <xm:f>Listas!$B$7:$B$9</xm:f>
          </x14:formula1>
          <xm:sqref>D20:F20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0818B-CF88-487D-9FAA-7B3EBE0D627E}">
  <sheetPr>
    <pageSetUpPr fitToPage="1"/>
  </sheetPr>
  <dimension ref="A1:AT47"/>
  <sheetViews>
    <sheetView showGridLines="0" tabSelected="1" zoomScale="50" zoomScaleNormal="50" workbookViewId="0">
      <selection activeCell="B4" sqref="B4:AO4"/>
    </sheetView>
  </sheetViews>
  <sheetFormatPr baseColWidth="10" defaultColWidth="10.54296875" defaultRowHeight="15" customHeight="1" x14ac:dyDescent="0.35"/>
  <cols>
    <col min="1" max="1" width="13.453125" style="41" customWidth="1"/>
    <col min="2" max="2" width="20.81640625" style="41" customWidth="1"/>
    <col min="3" max="3" width="16.453125" style="41" customWidth="1"/>
    <col min="4" max="4" width="19" style="42" customWidth="1"/>
    <col min="5" max="5" width="19.54296875" style="41" customWidth="1"/>
    <col min="6" max="6" width="49" style="41" customWidth="1"/>
    <col min="7" max="7" width="27" style="41" customWidth="1"/>
    <col min="8" max="8" width="35.54296875" style="41" customWidth="1"/>
    <col min="9" max="9" width="26.1796875" style="41" customWidth="1"/>
    <col min="10" max="10" width="35.1796875" style="41" customWidth="1"/>
    <col min="11" max="12" width="25.54296875" style="41" customWidth="1"/>
    <col min="13" max="14" width="25.453125" style="41" customWidth="1"/>
    <col min="15" max="21" width="11.7265625" style="41" customWidth="1"/>
    <col min="22" max="22" width="25.453125" style="41" customWidth="1"/>
    <col min="23" max="30" width="13.26953125" style="41" customWidth="1"/>
    <col min="31" max="32" width="20.54296875" style="41" customWidth="1"/>
    <col min="33" max="41" width="8.453125" style="41" customWidth="1"/>
    <col min="42" max="16384" width="10.54296875" style="41"/>
  </cols>
  <sheetData>
    <row r="1" spans="2:46" s="80" customFormat="1" ht="193.4" customHeight="1" x14ac:dyDescent="0.35">
      <c r="B1" s="202" t="e" vm="1">
        <v>#VALUE!</v>
      </c>
      <c r="C1" s="202"/>
      <c r="D1" s="202"/>
      <c r="E1" s="202"/>
      <c r="F1" s="242" t="s">
        <v>191</v>
      </c>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row>
    <row r="2" spans="2:46" s="79" customFormat="1" ht="39.65" customHeight="1" x14ac:dyDescent="0.35">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row>
    <row r="3" spans="2:46" s="79" customFormat="1" ht="39.65" customHeight="1" x14ac:dyDescent="0.35">
      <c r="B3" s="204" t="s">
        <v>151</v>
      </c>
      <c r="C3" s="204"/>
      <c r="D3" s="204"/>
      <c r="E3" s="204"/>
      <c r="F3" s="204"/>
      <c r="G3" s="204"/>
      <c r="H3" s="204"/>
      <c r="I3" s="204"/>
      <c r="J3" s="204"/>
      <c r="K3" s="204"/>
      <c r="L3" s="204"/>
      <c r="M3" s="204"/>
      <c r="N3" s="204"/>
      <c r="O3" s="204"/>
      <c r="P3" s="204"/>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row>
    <row r="4" spans="2:46" ht="68.150000000000006" customHeight="1" x14ac:dyDescent="0.35">
      <c r="B4" s="243" t="str">
        <f>UPPER(HM_CONTAM_ATM!D16)</f>
        <v>INSTRUMENTO PARA LA PREVENCIÓN Y EL CONTROL DE LA CONTAMINACIÓN ATMOSFÉRICA</v>
      </c>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row>
    <row r="5" spans="2:46" ht="13.5" customHeight="1" x14ac:dyDescent="0.35">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row>
    <row r="6" spans="2:46" x14ac:dyDescent="0.35">
      <c r="B6" s="68"/>
      <c r="C6" s="69" t="s">
        <v>152</v>
      </c>
      <c r="D6" s="55"/>
      <c r="E6" s="68"/>
      <c r="F6" s="206" t="s">
        <v>153</v>
      </c>
      <c r="G6" s="206"/>
      <c r="H6" s="7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row>
    <row r="7" spans="2:46" x14ac:dyDescent="0.35">
      <c r="B7" s="68"/>
      <c r="C7" s="69"/>
      <c r="D7" s="77"/>
      <c r="E7" s="68"/>
      <c r="F7" s="206" t="s">
        <v>154</v>
      </c>
      <c r="G7" s="206"/>
      <c r="H7" s="76"/>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row>
    <row r="8" spans="2:46" x14ac:dyDescent="0.35">
      <c r="B8" s="68"/>
      <c r="C8" s="75"/>
      <c r="D8" s="74"/>
      <c r="E8" s="73"/>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row>
    <row r="9" spans="2:46" x14ac:dyDescent="0.35">
      <c r="B9" s="68"/>
      <c r="C9" s="71" t="s">
        <v>155</v>
      </c>
      <c r="D9" s="70"/>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row>
    <row r="10" spans="2:46" x14ac:dyDescent="0.35">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row>
    <row r="11" spans="2:46" x14ac:dyDescent="0.35">
      <c r="B11" s="68"/>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68"/>
      <c r="AL11" s="68"/>
      <c r="AM11" s="68"/>
      <c r="AN11" s="68"/>
      <c r="AO11" s="68"/>
    </row>
    <row r="12" spans="2:46" x14ac:dyDescent="0.35">
      <c r="B12" s="68"/>
      <c r="C12" s="69"/>
      <c r="D12" s="207"/>
      <c r="E12" s="207"/>
      <c r="F12" s="69"/>
      <c r="G12" s="69"/>
      <c r="H12" s="208" t="s">
        <v>156</v>
      </c>
      <c r="I12" s="208"/>
      <c r="J12" s="208"/>
      <c r="K12" s="208"/>
      <c r="L12" s="208" t="s">
        <v>157</v>
      </c>
      <c r="M12" s="208"/>
      <c r="N12" s="208"/>
      <c r="O12" s="208"/>
      <c r="P12" s="208"/>
      <c r="Q12" s="208"/>
      <c r="R12" s="208"/>
      <c r="S12" s="208"/>
      <c r="T12" s="208"/>
      <c r="U12" s="208"/>
      <c r="V12" s="208" t="s">
        <v>158</v>
      </c>
      <c r="W12" s="208"/>
      <c r="X12" s="208"/>
      <c r="Y12" s="208"/>
      <c r="Z12" s="208"/>
      <c r="AA12" s="208"/>
      <c r="AB12" s="208"/>
      <c r="AC12" s="208"/>
      <c r="AD12" s="208"/>
      <c r="AE12" s="208" t="s">
        <v>159</v>
      </c>
      <c r="AF12" s="208"/>
      <c r="AG12" s="208"/>
      <c r="AH12" s="208"/>
      <c r="AI12" s="208"/>
      <c r="AJ12" s="208"/>
      <c r="AK12" s="208"/>
      <c r="AL12" s="208"/>
      <c r="AM12" s="208"/>
      <c r="AN12" s="208"/>
      <c r="AO12" s="208"/>
    </row>
    <row r="13" spans="2:46" x14ac:dyDescent="0.35">
      <c r="B13" s="68"/>
      <c r="C13" s="69"/>
      <c r="D13" s="55"/>
      <c r="E13" s="69"/>
      <c r="F13" s="68"/>
      <c r="H13" s="244">
        <f>+IF(H14="NO APLICA","NO APLICA",IF(H15="NO SE REPORTA","SIN INFORMACION",+G31))</f>
        <v>0</v>
      </c>
      <c r="I13" s="244"/>
      <c r="J13" s="244"/>
      <c r="K13" s="244"/>
      <c r="L13" s="245" t="str">
        <f>+IF(L14="NO APLICA","NO APLICA",IF(L15="NO SE REPORTA","SIN INFORMACION",+G32))</f>
        <v>NO APLICA</v>
      </c>
      <c r="M13" s="245"/>
      <c r="N13" s="245"/>
      <c r="O13" s="245"/>
      <c r="P13" s="245"/>
      <c r="Q13" s="245"/>
      <c r="R13" s="245"/>
      <c r="S13" s="245"/>
      <c r="T13" s="245"/>
      <c r="U13" s="245"/>
      <c r="V13" s="245" t="str">
        <f>+IF(V14="NO APLICA","NO APLICA",IF(V15="NO SE REPORTA","SIN INFORMACION",+G33))</f>
        <v>NO APLICA</v>
      </c>
      <c r="W13" s="245"/>
      <c r="X13" s="245"/>
      <c r="Y13" s="245"/>
      <c r="Z13" s="245"/>
      <c r="AA13" s="245"/>
      <c r="AB13" s="245"/>
      <c r="AC13" s="245"/>
      <c r="AD13" s="245"/>
      <c r="AE13" s="245" t="str">
        <f>+IF(AE14="NO APLICA","NO APLICA",IF(AE15="NO SE REPORTA","SIN INFORMACION",+G34))</f>
        <v>NO APLICA</v>
      </c>
      <c r="AF13" s="245"/>
      <c r="AG13" s="245"/>
      <c r="AH13" s="245"/>
      <c r="AI13" s="245"/>
      <c r="AJ13" s="245"/>
      <c r="AK13" s="245"/>
      <c r="AL13" s="245"/>
      <c r="AM13" s="245"/>
      <c r="AN13" s="245"/>
      <c r="AO13" s="245"/>
    </row>
    <row r="14" spans="2:46" ht="43.4" customHeight="1" x14ac:dyDescent="0.35">
      <c r="C14" s="210" t="s">
        <v>160</v>
      </c>
      <c r="D14" s="210"/>
      <c r="E14" s="210"/>
      <c r="F14" s="210"/>
      <c r="G14" s="211"/>
      <c r="H14" s="67" t="s">
        <v>161</v>
      </c>
      <c r="I14" s="246"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246"/>
      <c r="K14" s="246"/>
      <c r="L14" s="67" t="s">
        <v>162</v>
      </c>
      <c r="M14" s="246" t="str">
        <f>+IF(L14="NO APLICA","ESCRIBA EL NÚMERO DEL ACUERDO DEL CONSEJO DIRECTIVO EN EL CUAL DECIDE LA NO PROCEDENCIA DE LA APLICACIÓN DEL INDICADOR",IF(L15="NO SE REPORTA","      ESCRIBA EL NÚMERO DEL ACUERDO DEL CONSEJO DIRECTIVO EN LA CUAL SE APRUEBA LA AGENDA DE IMPLEMENTACION DEL INDICADOR",""))</f>
        <v>ESCRIBA EL NÚMERO DEL ACUERDO DEL CONSEJO DIRECTIVO EN EL CUAL DECIDE LA NO PROCEDENCIA DE LA APLICACIÓN DEL INDICADOR</v>
      </c>
      <c r="N14" s="246"/>
      <c r="O14" s="246"/>
      <c r="P14" s="246"/>
      <c r="Q14" s="246"/>
      <c r="R14" s="246"/>
      <c r="S14" s="246"/>
      <c r="T14" s="246"/>
      <c r="U14" s="246"/>
      <c r="V14" s="67" t="s">
        <v>162</v>
      </c>
      <c r="W14" s="246" t="str">
        <f>+IF(V14="NO APLICA","ESCRIBA EL NÚMERO DEL ACUERDO DEL CONSEJO DIRECTIVO EN EL CUAL DECIDE LA NO PROCEDENCIA DE LA APLICACIÓN DEL INDICADOR",IF(V15="NO SE REPORTA","      ESCRIBA EL NÚMERO DEL ACUERDO DEL CONSEJO DIRECTIVO EN LA CUAL SE APRUEBA LA AGENDA DE IMPLEMENTACION DEL INDICADOR",""))</f>
        <v>ESCRIBA EL NÚMERO DEL ACUERDO DEL CONSEJO DIRECTIVO EN EL CUAL DECIDE LA NO PROCEDENCIA DE LA APLICACIÓN DEL INDICADOR</v>
      </c>
      <c r="X14" s="246"/>
      <c r="Y14" s="246"/>
      <c r="Z14" s="246"/>
      <c r="AA14" s="246"/>
      <c r="AB14" s="246"/>
      <c r="AC14" s="246"/>
      <c r="AD14" s="246"/>
      <c r="AE14" s="67" t="s">
        <v>162</v>
      </c>
      <c r="AF14" s="246" t="str">
        <f>+IF(AE14="NO APLICA","ESCRIBA EL NÚMERO DEL ACUERDO DEL CONSEJO DIRECTIVO EN EL CUAL DECIDE LA NO PROCEDENCIA DE LA APLICACIÓN DEL INDICADOR",IF(AE15="NO SE REPORTA","      ESCRIBA EL NÚMERO DEL ACUERDO DEL CONSEJO DIRECTIVO EN LA CUAL SE APRUEBA LA AGENDA DE IMPLEMENTACION DEL INDICADOR",""))</f>
        <v>ESCRIBA EL NÚMERO DEL ACUERDO DEL CONSEJO DIRECTIVO EN EL CUAL DECIDE LA NO PROCEDENCIA DE LA APLICACIÓN DEL INDICADOR</v>
      </c>
      <c r="AG14" s="246"/>
      <c r="AH14" s="246"/>
      <c r="AI14" s="246"/>
      <c r="AJ14" s="246"/>
      <c r="AK14" s="246"/>
      <c r="AL14" s="246"/>
      <c r="AM14" s="246"/>
      <c r="AN14" s="246"/>
      <c r="AO14" s="246"/>
    </row>
    <row r="15" spans="2:46" ht="43.4" customHeight="1" x14ac:dyDescent="0.35">
      <c r="C15" s="210" t="s">
        <v>163</v>
      </c>
      <c r="D15" s="210"/>
      <c r="E15" s="210"/>
      <c r="F15" s="210"/>
      <c r="G15" s="211"/>
      <c r="H15" s="66" t="s">
        <v>164</v>
      </c>
      <c r="I15" s="246"/>
      <c r="J15" s="246"/>
      <c r="K15" s="246"/>
      <c r="L15" s="66" t="s">
        <v>165</v>
      </c>
      <c r="M15" s="246"/>
      <c r="N15" s="246"/>
      <c r="O15" s="246"/>
      <c r="P15" s="246"/>
      <c r="Q15" s="246"/>
      <c r="R15" s="246"/>
      <c r="S15" s="246"/>
      <c r="T15" s="246"/>
      <c r="U15" s="246"/>
      <c r="V15" s="66" t="s">
        <v>165</v>
      </c>
      <c r="W15" s="246"/>
      <c r="X15" s="246"/>
      <c r="Y15" s="246"/>
      <c r="Z15" s="246"/>
      <c r="AA15" s="246"/>
      <c r="AB15" s="246"/>
      <c r="AC15" s="246"/>
      <c r="AD15" s="246"/>
      <c r="AE15" s="66" t="s">
        <v>164</v>
      </c>
      <c r="AF15" s="246"/>
      <c r="AG15" s="246"/>
      <c r="AH15" s="246"/>
      <c r="AI15" s="246"/>
      <c r="AJ15" s="246"/>
      <c r="AK15" s="246"/>
      <c r="AL15" s="246"/>
      <c r="AM15" s="246"/>
      <c r="AN15" s="246"/>
      <c r="AO15" s="246"/>
    </row>
    <row r="16" spans="2:46" ht="48" customHeight="1" x14ac:dyDescent="0.35">
      <c r="C16" s="247" t="str">
        <f>IF(OR($H$15="SI SE REPORTA", $L$15="SI SE REPORTA", $V$15="SI SE REPORTA", $AE$15="SI SE REPORTA"), "¿Qué programas, proyectos o actividades del Plan de Acción están asociados al indicador?", "")</f>
        <v>¿Qué programas, proyectos o actividades del Plan de Acción están asociados al indicador?</v>
      </c>
      <c r="D16" s="247"/>
      <c r="E16" s="247"/>
      <c r="F16" s="247"/>
      <c r="G16" s="248"/>
      <c r="H16" s="212"/>
      <c r="I16" s="212"/>
      <c r="J16" s="212"/>
      <c r="K16" s="212"/>
      <c r="L16" s="213"/>
      <c r="M16" s="213"/>
      <c r="N16" s="213"/>
      <c r="O16" s="213"/>
      <c r="P16" s="213"/>
      <c r="Q16" s="213"/>
      <c r="R16" s="213"/>
      <c r="S16" s="213"/>
      <c r="T16" s="213"/>
      <c r="U16" s="65"/>
      <c r="V16" s="213"/>
      <c r="W16" s="213"/>
      <c r="X16" s="213"/>
      <c r="Y16" s="213"/>
      <c r="Z16" s="213"/>
      <c r="AA16" s="213"/>
      <c r="AB16" s="213"/>
      <c r="AC16" s="213"/>
      <c r="AD16" s="213"/>
      <c r="AE16" s="213"/>
      <c r="AF16" s="213"/>
      <c r="AG16" s="213"/>
      <c r="AH16" s="213"/>
      <c r="AI16" s="213"/>
      <c r="AJ16" s="213"/>
      <c r="AK16" s="213"/>
      <c r="AL16" s="213"/>
      <c r="AM16" s="213"/>
      <c r="AN16" s="213"/>
      <c r="AO16" s="213"/>
    </row>
    <row r="17" spans="1:41" ht="78" customHeight="1" x14ac:dyDescent="0.35">
      <c r="C17" s="214" t="s">
        <v>166</v>
      </c>
      <c r="D17" s="214"/>
      <c r="E17" s="214"/>
      <c r="F17" s="214"/>
      <c r="G17" s="215"/>
      <c r="H17" s="216"/>
      <c r="I17" s="216"/>
      <c r="J17" s="216"/>
      <c r="K17" s="216"/>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row>
    <row r="18" spans="1:41" ht="40.5" customHeight="1" x14ac:dyDescent="0.3">
      <c r="A18" s="43"/>
      <c r="B18" s="225"/>
      <c r="C18" s="225"/>
      <c r="D18" s="225"/>
      <c r="E18" s="225"/>
      <c r="F18" s="225"/>
      <c r="G18" s="225"/>
      <c r="H18" s="225"/>
      <c r="I18" s="225"/>
      <c r="J18" s="64"/>
      <c r="K18" s="64"/>
      <c r="L18" s="64"/>
      <c r="M18" s="56"/>
      <c r="N18" s="56"/>
      <c r="O18" s="56"/>
      <c r="P18" s="56"/>
      <c r="Q18" s="56"/>
      <c r="R18" s="56"/>
      <c r="S18" s="56"/>
      <c r="T18" s="56"/>
      <c r="U18" s="56"/>
      <c r="V18" s="56"/>
      <c r="W18" s="56"/>
      <c r="X18" s="56"/>
      <c r="Y18" s="56"/>
    </row>
    <row r="19" spans="1:41" ht="36" customHeight="1" x14ac:dyDescent="0.35">
      <c r="B19" s="230" t="s">
        <v>167</v>
      </c>
      <c r="C19" s="231" t="s">
        <v>168</v>
      </c>
      <c r="D19" s="231"/>
      <c r="E19" s="231"/>
      <c r="F19" s="232" t="s">
        <v>169</v>
      </c>
      <c r="G19" s="233"/>
      <c r="H19" s="217"/>
      <c r="I19" s="217"/>
      <c r="J19" s="217"/>
      <c r="K19" s="217"/>
      <c r="L19" s="217"/>
      <c r="M19" s="217"/>
      <c r="N19" s="217"/>
      <c r="O19" s="217"/>
      <c r="P19" s="217"/>
      <c r="Q19" s="217"/>
      <c r="R19" s="217"/>
      <c r="S19" s="217"/>
      <c r="T19" s="217"/>
      <c r="U19" s="217"/>
      <c r="V19" s="217"/>
      <c r="W19" s="217"/>
    </row>
    <row r="20" spans="1:41" ht="24.75" customHeight="1" x14ac:dyDescent="0.35">
      <c r="B20" s="230"/>
      <c r="C20" s="231"/>
      <c r="D20" s="231"/>
      <c r="E20" s="231"/>
      <c r="F20" s="232"/>
      <c r="G20" s="233"/>
      <c r="H20" s="227"/>
      <c r="I20" s="227"/>
      <c r="J20" s="227"/>
      <c r="K20" s="227"/>
      <c r="L20" s="227"/>
      <c r="M20" s="227"/>
      <c r="N20" s="227"/>
      <c r="O20" s="227"/>
      <c r="P20" s="227"/>
      <c r="Q20" s="227"/>
      <c r="R20" s="227"/>
      <c r="S20" s="218"/>
      <c r="T20" s="218"/>
      <c r="U20" s="218"/>
      <c r="V20" s="218"/>
      <c r="W20" s="218"/>
    </row>
    <row r="21" spans="1:41" ht="30.75" customHeight="1" x14ac:dyDescent="0.35">
      <c r="B21" s="230"/>
      <c r="C21" s="231"/>
      <c r="D21" s="231"/>
      <c r="E21" s="231"/>
      <c r="F21" s="232"/>
      <c r="G21" s="233"/>
      <c r="H21" s="63"/>
      <c r="I21" s="63"/>
      <c r="J21" s="63"/>
      <c r="K21" s="63"/>
      <c r="L21" s="63"/>
      <c r="M21" s="63"/>
      <c r="N21" s="63"/>
      <c r="O21" s="63"/>
      <c r="P21" s="63"/>
      <c r="Q21" s="63"/>
      <c r="R21" s="63"/>
      <c r="S21" s="218"/>
      <c r="T21" s="218"/>
      <c r="U21" s="218"/>
      <c r="V21" s="218"/>
      <c r="W21" s="218"/>
    </row>
    <row r="22" spans="1:41" ht="24" customHeight="1" x14ac:dyDescent="0.3">
      <c r="B22" s="61">
        <v>1</v>
      </c>
      <c r="C22" s="229"/>
      <c r="D22" s="229"/>
      <c r="E22" s="229"/>
      <c r="F22" s="93"/>
      <c r="G22" s="92"/>
      <c r="H22" s="60"/>
      <c r="I22" s="62"/>
      <c r="J22" s="62"/>
      <c r="K22" s="62"/>
      <c r="L22" s="62"/>
      <c r="M22" s="60"/>
      <c r="N22" s="60"/>
      <c r="O22" s="60"/>
      <c r="P22" s="60"/>
      <c r="Q22" s="60"/>
      <c r="R22" s="60"/>
      <c r="S22" s="59"/>
      <c r="T22" s="59"/>
      <c r="U22" s="59"/>
      <c r="V22" s="59"/>
      <c r="W22" s="59"/>
    </row>
    <row r="23" spans="1:41" ht="24" customHeight="1" x14ac:dyDescent="0.3">
      <c r="B23" s="61">
        <v>2</v>
      </c>
      <c r="C23" s="229"/>
      <c r="D23" s="229"/>
      <c r="E23" s="229"/>
      <c r="F23" s="93"/>
      <c r="G23" s="92"/>
      <c r="H23" s="60"/>
      <c r="I23" s="62"/>
      <c r="J23" s="62"/>
      <c r="K23" s="62"/>
      <c r="L23" s="60"/>
      <c r="M23" s="60"/>
      <c r="N23" s="60"/>
      <c r="O23" s="60"/>
      <c r="P23" s="60"/>
      <c r="Q23" s="60"/>
      <c r="R23" s="60"/>
      <c r="S23" s="59"/>
      <c r="T23" s="59"/>
      <c r="U23" s="59"/>
      <c r="V23" s="59"/>
      <c r="W23" s="59"/>
    </row>
    <row r="24" spans="1:41" ht="24" customHeight="1" x14ac:dyDescent="0.3">
      <c r="B24" s="61">
        <v>3</v>
      </c>
      <c r="C24" s="229"/>
      <c r="D24" s="229"/>
      <c r="E24" s="229"/>
      <c r="F24" s="93"/>
      <c r="G24" s="92"/>
      <c r="H24" s="60"/>
      <c r="I24" s="62"/>
      <c r="J24" s="62"/>
      <c r="K24" s="62"/>
      <c r="L24" s="60"/>
      <c r="M24" s="60"/>
      <c r="N24" s="60"/>
      <c r="O24" s="60"/>
      <c r="P24" s="60"/>
      <c r="Q24" s="60"/>
      <c r="R24" s="60"/>
      <c r="S24" s="59"/>
      <c r="T24" s="59"/>
      <c r="U24" s="59"/>
      <c r="V24" s="59"/>
      <c r="W24" s="59"/>
    </row>
    <row r="25" spans="1:41" ht="24" customHeight="1" x14ac:dyDescent="0.3">
      <c r="B25" s="61">
        <v>4</v>
      </c>
      <c r="C25" s="229"/>
      <c r="D25" s="229"/>
      <c r="E25" s="229"/>
      <c r="F25" s="93"/>
      <c r="G25" s="92"/>
      <c r="H25" s="60"/>
      <c r="I25" s="60"/>
      <c r="J25" s="60"/>
      <c r="K25" s="60"/>
      <c r="L25" s="60"/>
      <c r="M25" s="60"/>
      <c r="N25" s="60"/>
      <c r="O25" s="60"/>
      <c r="P25" s="60"/>
      <c r="Q25" s="60"/>
      <c r="R25" s="60"/>
      <c r="S25" s="59"/>
      <c r="T25" s="59"/>
      <c r="U25" s="59"/>
      <c r="V25" s="59"/>
      <c r="W25" s="59"/>
    </row>
    <row r="26" spans="1:41" ht="24" customHeight="1" x14ac:dyDescent="0.3">
      <c r="A26" s="43"/>
      <c r="C26" s="56"/>
      <c r="D26" s="56"/>
      <c r="E26" s="56"/>
      <c r="F26" s="56"/>
      <c r="G26" s="56"/>
      <c r="H26" s="56"/>
      <c r="I26" s="56"/>
      <c r="J26" s="57"/>
      <c r="K26" s="58"/>
      <c r="L26" s="58"/>
      <c r="M26" s="58"/>
      <c r="N26" s="58"/>
      <c r="O26" s="58"/>
      <c r="P26" s="58"/>
      <c r="Q26" s="58"/>
      <c r="R26" s="58" t="s">
        <v>170</v>
      </c>
      <c r="S26" s="58"/>
      <c r="T26" s="56"/>
      <c r="U26" s="56"/>
      <c r="V26" s="56"/>
      <c r="W26" s="56"/>
      <c r="X26" s="56"/>
      <c r="Y26" s="56"/>
      <c r="Z26" s="56"/>
      <c r="AA26" s="56"/>
      <c r="AB26" s="56"/>
      <c r="AC26" s="56"/>
      <c r="AD26" s="56"/>
      <c r="AE26" s="56"/>
      <c r="AF26" s="56"/>
      <c r="AG26" s="56"/>
      <c r="AH26" s="56"/>
      <c r="AI26" s="56"/>
      <c r="AJ26" s="56"/>
      <c r="AK26" s="56"/>
      <c r="AL26" s="56"/>
      <c r="AM26" s="56"/>
      <c r="AN26" s="56"/>
    </row>
    <row r="27" spans="1:41" ht="24" customHeight="1" x14ac:dyDescent="0.3">
      <c r="A27" s="43"/>
      <c r="B27" s="226" t="s">
        <v>171</v>
      </c>
      <c r="C27" s="226"/>
      <c r="D27" s="226"/>
      <c r="E27" s="226"/>
      <c r="F27" s="226"/>
      <c r="G27" s="226"/>
      <c r="H27" s="81"/>
      <c r="I27" s="81"/>
      <c r="J27" s="81"/>
      <c r="K27" s="81"/>
      <c r="L27" s="81"/>
      <c r="M27" s="58"/>
      <c r="N27" s="58"/>
      <c r="O27" s="58"/>
      <c r="P27" s="58"/>
      <c r="Q27" s="58"/>
      <c r="R27" s="58"/>
      <c r="S27" s="58"/>
      <c r="T27" s="56"/>
      <c r="U27" s="56"/>
      <c r="V27" s="56"/>
      <c r="W27" s="56"/>
      <c r="X27" s="56"/>
      <c r="Y27" s="56"/>
      <c r="Z27" s="56"/>
      <c r="AA27" s="56"/>
      <c r="AB27" s="56"/>
      <c r="AC27" s="56"/>
      <c r="AD27" s="56"/>
      <c r="AE27" s="56"/>
      <c r="AF27" s="56"/>
      <c r="AG27" s="56"/>
      <c r="AH27" s="56"/>
      <c r="AI27" s="56"/>
      <c r="AJ27" s="56"/>
      <c r="AK27" s="56"/>
      <c r="AL27" s="56"/>
      <c r="AM27" s="56"/>
      <c r="AN27" s="56"/>
    </row>
    <row r="28" spans="1:41" ht="24" customHeight="1" x14ac:dyDescent="0.3">
      <c r="A28" s="43"/>
      <c r="C28" s="56"/>
      <c r="D28" s="56"/>
      <c r="E28" s="56"/>
      <c r="F28" s="56"/>
      <c r="G28" s="56"/>
      <c r="H28" s="56"/>
      <c r="I28" s="56"/>
      <c r="J28" s="58" t="s">
        <v>172</v>
      </c>
      <c r="K28" s="58"/>
      <c r="L28" s="58"/>
      <c r="M28" s="58"/>
      <c r="N28" s="58"/>
      <c r="O28" s="58"/>
      <c r="P28" s="58"/>
      <c r="Q28" s="58"/>
      <c r="R28" s="58"/>
      <c r="S28" s="58"/>
      <c r="T28" s="56"/>
      <c r="U28" s="56"/>
      <c r="V28" s="56"/>
      <c r="W28" s="56"/>
      <c r="X28" s="56"/>
      <c r="Y28" s="56"/>
      <c r="Z28" s="56"/>
      <c r="AA28" s="56"/>
      <c r="AB28" s="56"/>
      <c r="AC28" s="56"/>
      <c r="AD28" s="56"/>
      <c r="AE28" s="56"/>
      <c r="AF28" s="56"/>
      <c r="AG28" s="56"/>
      <c r="AH28" s="56"/>
      <c r="AI28" s="56"/>
      <c r="AJ28" s="56"/>
      <c r="AK28" s="56"/>
      <c r="AL28" s="56"/>
      <c r="AM28" s="56"/>
      <c r="AN28" s="56"/>
    </row>
    <row r="29" spans="1:41" ht="38.25" customHeight="1" x14ac:dyDescent="0.3">
      <c r="A29" s="43"/>
      <c r="B29" s="234" t="s">
        <v>184</v>
      </c>
      <c r="C29" s="235"/>
      <c r="D29" s="235"/>
      <c r="E29" s="236"/>
      <c r="F29" s="237"/>
      <c r="G29" s="240" t="s">
        <v>14</v>
      </c>
      <c r="H29" s="90"/>
      <c r="I29" s="90"/>
      <c r="J29" s="63"/>
      <c r="K29" s="63"/>
      <c r="L29" s="63"/>
      <c r="M29" s="63"/>
      <c r="N29" s="56"/>
      <c r="O29" s="56"/>
      <c r="P29" s="56"/>
      <c r="Q29" s="56"/>
      <c r="R29" s="56"/>
      <c r="S29" s="56"/>
      <c r="T29" s="56"/>
      <c r="U29" s="58"/>
      <c r="V29" s="56"/>
      <c r="W29" s="56"/>
      <c r="X29" s="56"/>
      <c r="Y29" s="56"/>
      <c r="Z29" s="56"/>
      <c r="AA29" s="56"/>
      <c r="AB29" s="56"/>
      <c r="AC29" s="56"/>
      <c r="AD29" s="56"/>
      <c r="AE29" s="56"/>
      <c r="AF29" s="56"/>
      <c r="AG29" s="56"/>
      <c r="AH29" s="56"/>
      <c r="AI29" s="56"/>
      <c r="AJ29" s="56"/>
      <c r="AK29" s="56"/>
      <c r="AL29" s="56"/>
      <c r="AM29" s="56"/>
      <c r="AN29" s="56"/>
    </row>
    <row r="30" spans="1:41" ht="24" customHeight="1" x14ac:dyDescent="0.3">
      <c r="A30" s="43"/>
      <c r="B30" s="96" t="s">
        <v>167</v>
      </c>
      <c r="C30" s="238" t="s">
        <v>173</v>
      </c>
      <c r="D30" s="236"/>
      <c r="E30" s="239" t="s">
        <v>174</v>
      </c>
      <c r="F30" s="239"/>
      <c r="G30" s="241"/>
      <c r="H30" s="90"/>
      <c r="I30" s="90"/>
      <c r="J30" s="91"/>
      <c r="K30" s="91"/>
      <c r="L30" s="91"/>
      <c r="M30" s="91"/>
      <c r="N30" s="56"/>
      <c r="O30" s="56"/>
      <c r="P30" s="56"/>
      <c r="Q30" s="56"/>
      <c r="R30" s="56"/>
      <c r="S30" s="56"/>
      <c r="T30" s="56"/>
      <c r="U30" s="57"/>
      <c r="V30" s="56"/>
      <c r="W30" s="56"/>
      <c r="X30" s="56"/>
      <c r="Y30" s="56"/>
      <c r="Z30" s="56"/>
      <c r="AA30" s="56"/>
      <c r="AB30" s="56"/>
      <c r="AC30" s="56"/>
      <c r="AD30" s="56"/>
      <c r="AE30" s="56"/>
      <c r="AF30" s="56"/>
      <c r="AG30" s="56"/>
      <c r="AH30" s="56"/>
      <c r="AI30" s="56"/>
      <c r="AJ30" s="56"/>
      <c r="AK30" s="56"/>
      <c r="AL30" s="56"/>
      <c r="AM30" s="56"/>
      <c r="AN30" s="56"/>
    </row>
    <row r="31" spans="1:41" ht="21" customHeight="1" x14ac:dyDescent="0.35">
      <c r="A31" s="43"/>
      <c r="B31" s="94">
        <v>1</v>
      </c>
      <c r="C31" s="249">
        <f>C22</f>
        <v>0</v>
      </c>
      <c r="D31" s="249"/>
      <c r="E31" s="250">
        <f>F22</f>
        <v>0</v>
      </c>
      <c r="F31" s="250"/>
      <c r="G31" s="251">
        <f>IFERROR((0.7*C31)+(0.3*E31),"")</f>
        <v>0</v>
      </c>
      <c r="H31" s="55"/>
      <c r="I31" s="54"/>
      <c r="J31" s="53"/>
      <c r="K31" s="53"/>
      <c r="L31" s="53"/>
      <c r="M31" s="53"/>
      <c r="N31" s="53"/>
      <c r="O31" s="53"/>
      <c r="P31" s="53"/>
      <c r="Q31" s="53"/>
      <c r="R31" s="53"/>
      <c r="S31" s="53"/>
      <c r="T31" s="53"/>
      <c r="U31" s="53"/>
      <c r="V31" s="53"/>
      <c r="W31" s="53"/>
      <c r="X31" s="53"/>
      <c r="Y31" s="53"/>
      <c r="Z31" s="53"/>
      <c r="AA31" s="51"/>
      <c r="AB31" s="52"/>
      <c r="AC31" s="254">
        <f>+J31+K31+Q31+R31+X31+Y31</f>
        <v>0</v>
      </c>
      <c r="AD31" s="255">
        <f>+L31+S31+Z31</f>
        <v>0</v>
      </c>
      <c r="AE31" s="255" t="str">
        <f>IFERROR((IF((SUM(J31:Z31)+#REF!)&gt;100%,"ERROR",(SUM(J31:Z31)+#REF!))),"")</f>
        <v/>
      </c>
      <c r="AF31" s="219"/>
      <c r="AG31" s="219"/>
      <c r="AH31" s="219"/>
      <c r="AI31" s="219"/>
    </row>
    <row r="32" spans="1:41" ht="18.75" customHeight="1" x14ac:dyDescent="0.35">
      <c r="A32" s="43"/>
      <c r="B32" s="94">
        <v>2</v>
      </c>
      <c r="C32" s="249">
        <f t="shared" ref="C32:C34" si="0">C23</f>
        <v>0</v>
      </c>
      <c r="D32" s="249"/>
      <c r="E32" s="252">
        <f>F23</f>
        <v>0</v>
      </c>
      <c r="F32" s="253"/>
      <c r="G32" s="251">
        <f>IFERROR((0.7*C32)+(0.3*E32),"")</f>
        <v>0</v>
      </c>
    </row>
    <row r="33" spans="1:21" s="44" customFormat="1" ht="21.75" customHeight="1" x14ac:dyDescent="0.35">
      <c r="A33" s="43"/>
      <c r="B33" s="95">
        <v>3</v>
      </c>
      <c r="C33" s="249">
        <f t="shared" si="0"/>
        <v>0</v>
      </c>
      <c r="D33" s="249"/>
      <c r="E33" s="252">
        <f>F24</f>
        <v>0</v>
      </c>
      <c r="F33" s="253"/>
      <c r="G33" s="251">
        <f t="shared" ref="G33:G34" si="1">IFERROR((0.7*C33)+(0.3*E33),"")</f>
        <v>0</v>
      </c>
      <c r="H33" s="45"/>
      <c r="I33" s="45"/>
      <c r="J33" s="45"/>
      <c r="K33" s="45"/>
      <c r="L33" s="45"/>
      <c r="M33" s="45"/>
      <c r="N33" s="45"/>
      <c r="O33" s="45"/>
      <c r="P33" s="45"/>
      <c r="Q33" s="45"/>
      <c r="R33" s="45"/>
      <c r="T33" s="45"/>
      <c r="U33" s="45"/>
    </row>
    <row r="34" spans="1:21" s="44" customFormat="1" ht="21" customHeight="1" x14ac:dyDescent="0.35">
      <c r="A34" s="43"/>
      <c r="B34" s="95">
        <v>4</v>
      </c>
      <c r="C34" s="249">
        <f t="shared" si="0"/>
        <v>0</v>
      </c>
      <c r="D34" s="249"/>
      <c r="E34" s="252">
        <f>F25</f>
        <v>0</v>
      </c>
      <c r="F34" s="253"/>
      <c r="G34" s="251">
        <f t="shared" si="1"/>
        <v>0</v>
      </c>
      <c r="H34" s="45"/>
      <c r="I34" s="45"/>
      <c r="J34" s="45"/>
      <c r="K34" s="45"/>
      <c r="L34" s="45"/>
      <c r="M34" s="45"/>
      <c r="N34" s="45"/>
      <c r="O34" s="45"/>
      <c r="P34" s="45"/>
      <c r="Q34" s="45"/>
      <c r="R34" s="45"/>
      <c r="T34" s="45"/>
      <c r="U34" s="45"/>
    </row>
    <row r="35" spans="1:21" s="44" customFormat="1" x14ac:dyDescent="0.35">
      <c r="A35" s="43"/>
      <c r="B35" s="47"/>
      <c r="C35" s="46"/>
      <c r="D35" s="45"/>
      <c r="E35" s="45"/>
      <c r="F35" s="45"/>
      <c r="G35" s="45"/>
      <c r="H35" s="45"/>
      <c r="I35" s="45"/>
      <c r="J35" s="45"/>
      <c r="K35" s="45"/>
      <c r="L35" s="45"/>
      <c r="M35" s="45"/>
      <c r="N35" s="45"/>
      <c r="O35" s="45"/>
      <c r="P35" s="45"/>
      <c r="Q35" s="45"/>
      <c r="R35" s="45"/>
      <c r="T35" s="45"/>
      <c r="U35" s="45"/>
    </row>
    <row r="36" spans="1:21" s="44" customFormat="1" ht="26.25" customHeight="1" x14ac:dyDescent="0.35">
      <c r="A36" s="43"/>
      <c r="B36" s="50"/>
      <c r="C36" s="228" t="s">
        <v>175</v>
      </c>
      <c r="D36" s="228"/>
      <c r="E36" s="228"/>
      <c r="F36" s="228"/>
      <c r="G36" s="228"/>
      <c r="H36" s="228"/>
      <c r="I36" s="228"/>
      <c r="J36" s="228"/>
      <c r="K36" s="228"/>
      <c r="L36" s="228"/>
      <c r="M36" s="228"/>
      <c r="N36" s="228"/>
      <c r="O36" s="228"/>
      <c r="P36" s="49"/>
      <c r="Q36" s="49"/>
      <c r="R36" s="49"/>
      <c r="T36" s="48"/>
      <c r="U36" s="45"/>
    </row>
    <row r="37" spans="1:21" s="44" customFormat="1" x14ac:dyDescent="0.35">
      <c r="A37" s="43"/>
      <c r="B37" s="220">
        <v>1</v>
      </c>
      <c r="C37" s="221" t="s">
        <v>143</v>
      </c>
      <c r="D37" s="221"/>
      <c r="E37" s="221"/>
      <c r="F37" s="222"/>
      <c r="G37" s="223"/>
      <c r="H37" s="223"/>
      <c r="I37" s="223"/>
      <c r="J37" s="223"/>
      <c r="K37" s="223"/>
      <c r="L37" s="223"/>
      <c r="M37" s="223"/>
      <c r="N37" s="223"/>
      <c r="O37" s="224"/>
      <c r="P37" s="47"/>
      <c r="Q37" s="47"/>
      <c r="R37" s="47"/>
      <c r="T37" s="48"/>
      <c r="U37" s="45"/>
    </row>
    <row r="38" spans="1:21" s="44" customFormat="1" x14ac:dyDescent="0.35">
      <c r="A38" s="43"/>
      <c r="B38" s="220"/>
      <c r="C38" s="221" t="s">
        <v>1</v>
      </c>
      <c r="D38" s="221"/>
      <c r="E38" s="221"/>
      <c r="F38" s="222"/>
      <c r="G38" s="223"/>
      <c r="H38" s="223"/>
      <c r="I38" s="223"/>
      <c r="J38" s="223"/>
      <c r="K38" s="223"/>
      <c r="L38" s="223"/>
      <c r="M38" s="223"/>
      <c r="N38" s="223"/>
      <c r="O38" s="224"/>
      <c r="P38" s="47"/>
      <c r="Q38" s="47"/>
      <c r="R38" s="47"/>
      <c r="T38" s="48"/>
      <c r="U38" s="45"/>
    </row>
    <row r="39" spans="1:21" s="44" customFormat="1" x14ac:dyDescent="0.35">
      <c r="A39" s="43"/>
      <c r="B39" s="220"/>
      <c r="C39" s="221" t="s">
        <v>176</v>
      </c>
      <c r="D39" s="221"/>
      <c r="E39" s="221"/>
      <c r="F39" s="222"/>
      <c r="G39" s="223"/>
      <c r="H39" s="223"/>
      <c r="I39" s="223"/>
      <c r="J39" s="223"/>
      <c r="K39" s="223"/>
      <c r="L39" s="223"/>
      <c r="M39" s="223"/>
      <c r="N39" s="223"/>
      <c r="O39" s="224"/>
      <c r="P39" s="47"/>
      <c r="Q39" s="47"/>
      <c r="R39" s="47"/>
      <c r="T39" s="48"/>
      <c r="U39" s="45"/>
    </row>
    <row r="40" spans="1:21" s="44" customFormat="1" x14ac:dyDescent="0.35">
      <c r="A40" s="43"/>
      <c r="B40" s="220"/>
      <c r="C40" s="221" t="s">
        <v>139</v>
      </c>
      <c r="D40" s="221"/>
      <c r="E40" s="221"/>
      <c r="F40" s="222"/>
      <c r="G40" s="223"/>
      <c r="H40" s="223"/>
      <c r="I40" s="223"/>
      <c r="J40" s="223"/>
      <c r="K40" s="223"/>
      <c r="L40" s="223"/>
      <c r="M40" s="223"/>
      <c r="N40" s="223"/>
      <c r="O40" s="224"/>
      <c r="P40" s="47"/>
      <c r="Q40" s="47"/>
      <c r="R40" s="47"/>
      <c r="T40" s="48"/>
      <c r="U40" s="45"/>
    </row>
    <row r="41" spans="1:21" s="44" customFormat="1" x14ac:dyDescent="0.35">
      <c r="A41" s="43"/>
      <c r="B41" s="220"/>
      <c r="C41" s="221" t="s">
        <v>177</v>
      </c>
      <c r="D41" s="221"/>
      <c r="E41" s="221"/>
      <c r="F41" s="222"/>
      <c r="G41" s="223"/>
      <c r="H41" s="223"/>
      <c r="I41" s="223"/>
      <c r="J41" s="223"/>
      <c r="K41" s="223"/>
      <c r="L41" s="223"/>
      <c r="M41" s="223"/>
      <c r="N41" s="223"/>
      <c r="O41" s="224"/>
      <c r="P41" s="47"/>
      <c r="Q41" s="47"/>
      <c r="R41" s="47"/>
      <c r="T41" s="48"/>
      <c r="U41" s="45"/>
    </row>
    <row r="42" spans="1:21" s="44" customFormat="1" x14ac:dyDescent="0.35">
      <c r="A42" s="43"/>
      <c r="B42" s="220"/>
      <c r="C42" s="221" t="s">
        <v>145</v>
      </c>
      <c r="D42" s="221"/>
      <c r="E42" s="221"/>
      <c r="F42" s="222"/>
      <c r="G42" s="223"/>
      <c r="H42" s="223"/>
      <c r="I42" s="223"/>
      <c r="J42" s="223"/>
      <c r="K42" s="223"/>
      <c r="L42" s="223"/>
      <c r="M42" s="223"/>
      <c r="N42" s="223"/>
      <c r="O42" s="224"/>
      <c r="P42" s="47"/>
      <c r="Q42" s="47"/>
      <c r="R42" s="47"/>
      <c r="T42" s="48"/>
      <c r="U42" s="45"/>
    </row>
    <row r="43" spans="1:21" s="44" customFormat="1" x14ac:dyDescent="0.35">
      <c r="A43" s="43"/>
      <c r="B43" s="220"/>
      <c r="C43" s="221" t="s">
        <v>178</v>
      </c>
      <c r="D43" s="221"/>
      <c r="E43" s="221"/>
      <c r="F43" s="222"/>
      <c r="G43" s="223"/>
      <c r="H43" s="223"/>
      <c r="I43" s="223"/>
      <c r="J43" s="223"/>
      <c r="K43" s="223"/>
      <c r="L43" s="223"/>
      <c r="M43" s="223"/>
      <c r="N43" s="223"/>
      <c r="O43" s="224"/>
      <c r="P43" s="47"/>
      <c r="Q43" s="47"/>
      <c r="R43" s="47"/>
      <c r="S43" s="47"/>
      <c r="T43" s="48"/>
      <c r="U43" s="45"/>
    </row>
    <row r="44" spans="1:21" s="44" customFormat="1" x14ac:dyDescent="0.35">
      <c r="A44" s="43"/>
      <c r="B44" s="47"/>
      <c r="C44" s="46"/>
      <c r="D44" s="45"/>
      <c r="E44" s="45"/>
      <c r="F44" s="45"/>
      <c r="G44" s="45"/>
      <c r="H44" s="45"/>
      <c r="I44" s="45"/>
      <c r="J44" s="45"/>
      <c r="K44" s="45"/>
      <c r="L44" s="45"/>
      <c r="M44" s="45"/>
      <c r="N44" s="45"/>
      <c r="O44" s="45"/>
      <c r="P44" s="45"/>
      <c r="Q44" s="45"/>
      <c r="R44" s="45"/>
      <c r="S44" s="45"/>
      <c r="T44" s="45"/>
      <c r="U44" s="45"/>
    </row>
    <row r="45" spans="1:21" x14ac:dyDescent="0.35">
      <c r="A45" s="43"/>
    </row>
    <row r="46" spans="1:21" x14ac:dyDescent="0.35">
      <c r="A46" s="43"/>
    </row>
    <row r="47" spans="1:21" x14ac:dyDescent="0.35">
      <c r="A47" s="43"/>
    </row>
  </sheetData>
  <sheetProtection algorithmName="SHA-512" hashValue="HlKR3m3CZiZRLMuDsdthHYruZ+rJVEdP/KTGsH4n91Cm7OpuHHRtaX7+OZO7cMntuHM/XaOgzGcNmAjl+JOzMA==" saltValue="7Oj1V4pNWzAyIGKYhxadEg==" spinCount="100000" sheet="1" insertRows="0"/>
  <mergeCells count="85">
    <mergeCell ref="C23:E23"/>
    <mergeCell ref="G19:G21"/>
    <mergeCell ref="H19:J19"/>
    <mergeCell ref="F43:O43"/>
    <mergeCell ref="F41:O41"/>
    <mergeCell ref="F40:O40"/>
    <mergeCell ref="F39:O39"/>
    <mergeCell ref="O19:R19"/>
    <mergeCell ref="B29:F29"/>
    <mergeCell ref="C30:D30"/>
    <mergeCell ref="E30:F30"/>
    <mergeCell ref="G29:G30"/>
    <mergeCell ref="C31:D31"/>
    <mergeCell ref="E31:F31"/>
    <mergeCell ref="B18:I18"/>
    <mergeCell ref="B27:G27"/>
    <mergeCell ref="C41:E41"/>
    <mergeCell ref="C42:E42"/>
    <mergeCell ref="F42:O42"/>
    <mergeCell ref="K20:N20"/>
    <mergeCell ref="O20:R20"/>
    <mergeCell ref="C36:O36"/>
    <mergeCell ref="C25:E25"/>
    <mergeCell ref="C24:E24"/>
    <mergeCell ref="B19:B21"/>
    <mergeCell ref="C22:E22"/>
    <mergeCell ref="K19:N19"/>
    <mergeCell ref="C19:E21"/>
    <mergeCell ref="F19:F21"/>
    <mergeCell ref="H20:J20"/>
    <mergeCell ref="AF31:AG31"/>
    <mergeCell ref="AH31:AI31"/>
    <mergeCell ref="B37:B43"/>
    <mergeCell ref="C37:E37"/>
    <mergeCell ref="F37:O37"/>
    <mergeCell ref="C38:E38"/>
    <mergeCell ref="F38:O38"/>
    <mergeCell ref="C39:E39"/>
    <mergeCell ref="C40:E40"/>
    <mergeCell ref="C32:D32"/>
    <mergeCell ref="C33:D33"/>
    <mergeCell ref="C34:D34"/>
    <mergeCell ref="E32:F32"/>
    <mergeCell ref="E33:F33"/>
    <mergeCell ref="E34:F34"/>
    <mergeCell ref="C43:E43"/>
    <mergeCell ref="S19:W19"/>
    <mergeCell ref="V17:AD17"/>
    <mergeCell ref="U20:U21"/>
    <mergeCell ref="V20:V21"/>
    <mergeCell ref="W20:W21"/>
    <mergeCell ref="T20:T21"/>
    <mergeCell ref="S20:S21"/>
    <mergeCell ref="AE17:AO17"/>
    <mergeCell ref="C15:G15"/>
    <mergeCell ref="C16:G16"/>
    <mergeCell ref="H16:K16"/>
    <mergeCell ref="L16:T16"/>
    <mergeCell ref="V16:AD16"/>
    <mergeCell ref="AE16:AO16"/>
    <mergeCell ref="W14:AD15"/>
    <mergeCell ref="AF14:AO15"/>
    <mergeCell ref="C14:G14"/>
    <mergeCell ref="I14:K15"/>
    <mergeCell ref="M14:U15"/>
    <mergeCell ref="C17:G17"/>
    <mergeCell ref="H17:K17"/>
    <mergeCell ref="L17:U17"/>
    <mergeCell ref="AE12:AO12"/>
    <mergeCell ref="H13:K13"/>
    <mergeCell ref="L13:U13"/>
    <mergeCell ref="V13:AD13"/>
    <mergeCell ref="AE13:AO13"/>
    <mergeCell ref="V12:AD12"/>
    <mergeCell ref="F6:G6"/>
    <mergeCell ref="F7:G7"/>
    <mergeCell ref="D12:E12"/>
    <mergeCell ref="H12:K12"/>
    <mergeCell ref="L12:U12"/>
    <mergeCell ref="B4:AO4"/>
    <mergeCell ref="B1:E1"/>
    <mergeCell ref="B2:AO2"/>
    <mergeCell ref="B3:P3"/>
    <mergeCell ref="Q3:AO3"/>
    <mergeCell ref="F1:AT1"/>
  </mergeCells>
  <conditionalFormatting sqref="H15">
    <cfRule type="expression" dxfId="11" priority="10">
      <formula>$H$14="NO APLICA"</formula>
    </cfRule>
  </conditionalFormatting>
  <conditionalFormatting sqref="H16">
    <cfRule type="expression" dxfId="10" priority="12">
      <formula>$H$15="SI SE REPORTA"</formula>
    </cfRule>
  </conditionalFormatting>
  <conditionalFormatting sqref="H22:R25 J31:Z31">
    <cfRule type="cellIs" dxfId="9" priority="2" operator="between">
      <formula>1.01</formula>
      <formula>1000</formula>
    </cfRule>
  </conditionalFormatting>
  <conditionalFormatting sqref="L15">
    <cfRule type="expression" dxfId="8" priority="9">
      <formula>$L$14="NO APLICA"</formula>
    </cfRule>
  </conditionalFormatting>
  <conditionalFormatting sqref="L16 U16:V16">
    <cfRule type="expression" dxfId="7" priority="1" stopIfTrue="1">
      <formula>$AE$15="SI SE REPORTA"</formula>
    </cfRule>
  </conditionalFormatting>
  <conditionalFormatting sqref="S22:W25">
    <cfRule type="cellIs" dxfId="6" priority="3" operator="equal">
      <formula>0</formula>
    </cfRule>
  </conditionalFormatting>
  <conditionalFormatting sqref="V15">
    <cfRule type="expression" dxfId="5" priority="8">
      <formula>$V$14="NO APLICA"</formula>
    </cfRule>
  </conditionalFormatting>
  <conditionalFormatting sqref="W22:W25">
    <cfRule type="containsText" dxfId="4" priority="4" operator="containsText" text="ERROR">
      <formula>NOT(ISERROR(SEARCH("ERROR",W22)))</formula>
    </cfRule>
  </conditionalFormatting>
  <conditionalFormatting sqref="AA31:AE31">
    <cfRule type="cellIs" dxfId="3" priority="5" operator="equal">
      <formula>0</formula>
    </cfRule>
  </conditionalFormatting>
  <conditionalFormatting sqref="AE15">
    <cfRule type="expression" dxfId="2" priority="7">
      <formula>$AE$14="NO APLICA"</formula>
    </cfRule>
  </conditionalFormatting>
  <conditionalFormatting sqref="AE16">
    <cfRule type="expression" dxfId="1" priority="11" stopIfTrue="1">
      <formula>$AE$15="SI SE REPORTA"</formula>
    </cfRule>
  </conditionalFormatting>
  <conditionalFormatting sqref="AE31">
    <cfRule type="containsText" dxfId="0" priority="6" operator="containsText" text="ERROR">
      <formula>NOT(ISERROR(SEARCH("ERROR",AE31)))</formula>
    </cfRule>
  </conditionalFormatting>
  <dataValidations count="11">
    <dataValidation type="custom" allowBlank="1" showInputMessage="1" showErrorMessage="1" error="La suma de la programación no puede ser superior a 40%" sqref="O22:R25 K25:N25" xr:uid="{78ADF637-B8FE-4658-BBF1-97D4EBFF6199}">
      <formula1>SUM($P22:$S22)&lt;=#REF!</formula1>
    </dataValidation>
    <dataValidation type="list" allowBlank="1" showInputMessage="1" showErrorMessage="1" sqref="H15 L15 V15 AE15" xr:uid="{8E1C786F-F384-4E2D-9884-F7F321E0BDA3}">
      <formula1>"SI SE REPORTA, NO SE REPORTA"</formula1>
    </dataValidation>
    <dataValidation type="list" allowBlank="1" showInputMessage="1" showErrorMessage="1" sqref="H14 L14 V14 AE14" xr:uid="{ACD8FE8B-6E45-48A2-BC53-AB5F14BF174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5D3516F2-2599-4B77-BC6A-9574564503F6}">
      <formula1>INDIRECT("Autoridades_Ambientales[Autoridad_Ambiental]")</formula1>
    </dataValidation>
    <dataValidation allowBlank="1" showInputMessage="1" showErrorMessage="1" promptTitle="Periodo de Reporte" prompt="Ingrese el año correspondiente a la vigencia fiscal que se está reportando" sqref="Q3" xr:uid="{78EAC6BD-AF01-48E1-8AFC-7FB146090111}"/>
    <dataValidation allowBlank="1" showInputMessage="1" showErrorMessage="1" promptTitle="DILIGENCIAMIENTO" prompt="Debe hacerse por cada cuerpo de agua" sqref="C19:E21" xr:uid="{D7FFBAF1-15FE-433C-961F-28DAC31B73EC}"/>
    <dataValidation type="custom" allowBlank="1" showInputMessage="1" showErrorMessage="1" error="La suma de la programación no puede ser superior a 50%" sqref="M31:S31" xr:uid="{CBF3F57F-3770-4291-9364-347B50FD3D40}">
      <formula1>SUM($O31:$U31)&lt;=#REF!</formula1>
    </dataValidation>
    <dataValidation type="custom" allowBlank="1" showInputMessage="1" showErrorMessage="1" error="La suma de la programación no puede ser superior a 30%" sqref="T31:Z31" xr:uid="{26AE0685-2447-45F2-8B7F-4E8E70479547}">
      <formula1>SUM($V31:$AB31)&lt;=#REF!</formula1>
    </dataValidation>
    <dataValidation type="custom" allowBlank="1" showInputMessage="1" showErrorMessage="1" error="La suma de la programación no puede ser superior a 20%" sqref="J31:L31" xr:uid="{5F568341-E568-483A-B414-01436F221906}">
      <formula1>SUM($J31:$N31)&lt;=#REF!</formula1>
    </dataValidation>
    <dataValidation type="custom" allowBlank="1" showInputMessage="1" showErrorMessage="1" error="La suma de la programación no puede ser superior a 40%" sqref="K22:N24" xr:uid="{8725837A-E1E5-4D17-A0E3-A0A7B9E89244}">
      <formula1>SUM($L22:$O23)&lt;=#REF!</formula1>
    </dataValidation>
    <dataValidation type="custom" allowBlank="1" showInputMessage="1" showErrorMessage="1" error="La suma de la programación no puede ser superior a 20%" sqref="H22:J25" xr:uid="{27B68F73-CFC0-45CC-B939-A1021BFC8E54}">
      <formula1>SUM($I22:$K22)&lt;=#REF!</formula1>
    </dataValidation>
  </dataValidations>
  <hyperlinks>
    <hyperlink ref="C9" location="HM_RONDAS!A1" display="VOLVER A LA HOJA METODOLÓGICA" xr:uid="{18ACF240-062B-4721-92E5-63DB61885956}"/>
  </hyperlinks>
  <pageMargins left="0.25" right="0.25" top="0.75" bottom="0.75" header="0.3" footer="0.3"/>
  <pageSetup paperSize="178" scale="16"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Listas</vt:lpstr>
      <vt:lpstr>HM_CONTAM_ATM</vt:lpstr>
      <vt:lpstr>REPORTE_CONTAM_ATM</vt:lpstr>
      <vt:lpstr>HM_CONTAM_ATM!Área_de_impresión</vt:lpstr>
      <vt:lpstr>HM_CONTAM_ATM!Títulos_a_imprimir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Navarro ¡¡</dc:creator>
  <cp:keywords/>
  <dc:description/>
  <cp:lastModifiedBy>Nancy Carolina Rojas Riaño</cp:lastModifiedBy>
  <cp:revision/>
  <cp:lastPrinted>2026-07-24T23:50:50Z</cp:lastPrinted>
  <dcterms:created xsi:type="dcterms:W3CDTF">2026-07-16T16:57:18Z</dcterms:created>
  <dcterms:modified xsi:type="dcterms:W3CDTF">2026-08-10T22:21:23Z</dcterms:modified>
  <cp:category/>
  <cp:contentStatus/>
</cp:coreProperties>
</file>